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ULA UIS\PAOPAO\"/>
    </mc:Choice>
  </mc:AlternateContent>
  <xr:revisionPtr revIDLastSave="0" documentId="13_ncr:1_{BCCA043C-FEF7-4675-8EBE-403163CD015E}" xr6:coauthVersionLast="47" xr6:coauthVersionMax="47" xr10:uidLastSave="{00000000-0000-0000-0000-000000000000}"/>
  <bookViews>
    <workbookView xWindow="-120" yWindow="-120" windowWidth="20730" windowHeight="11040" activeTab="3" xr2:uid="{2336BE6F-B283-4977-8805-8804A0E59C1C}"/>
  </bookViews>
  <sheets>
    <sheet name="TENDIDO" sheetId="2" r:id="rId1"/>
    <sheet name="CORTE" sheetId="5" r:id="rId2"/>
    <sheet name="ENSAMBLE" sheetId="7" r:id="rId3"/>
    <sheet name="CALIDAD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72" i="8" l="1"/>
  <c r="AF72" i="8"/>
  <c r="AI72" i="8" s="1"/>
  <c r="AH71" i="8"/>
  <c r="AF71" i="8"/>
  <c r="AI71" i="8" s="1"/>
  <c r="AH70" i="8"/>
  <c r="AF70" i="8"/>
  <c r="AI70" i="8" s="1"/>
  <c r="AH69" i="8"/>
  <c r="AF69" i="8"/>
  <c r="AI69" i="8" s="1"/>
  <c r="AH68" i="8"/>
  <c r="AF68" i="8"/>
  <c r="AI68" i="8" s="1"/>
  <c r="AH67" i="8"/>
  <c r="AF67" i="8"/>
  <c r="AI67" i="8" s="1"/>
  <c r="AN66" i="8"/>
  <c r="AH66" i="8"/>
  <c r="AF66" i="8"/>
  <c r="AI66" i="8" s="1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Q97" i="7"/>
  <c r="K97" i="7"/>
  <c r="Q96" i="7"/>
  <c r="K96" i="7"/>
  <c r="Q95" i="7"/>
  <c r="K95" i="7"/>
  <c r="Q94" i="7"/>
  <c r="K94" i="7"/>
  <c r="Q93" i="7"/>
  <c r="K93" i="7"/>
  <c r="Q92" i="7"/>
  <c r="K92" i="7"/>
  <c r="Q91" i="7"/>
  <c r="K91" i="7"/>
  <c r="Q90" i="7"/>
  <c r="K90" i="7"/>
  <c r="Q89" i="7"/>
  <c r="K89" i="7"/>
  <c r="Q88" i="7"/>
  <c r="K88" i="7"/>
  <c r="Q87" i="7"/>
  <c r="K87" i="7"/>
  <c r="Q86" i="7"/>
  <c r="K86" i="7"/>
  <c r="Q85" i="7"/>
  <c r="K85" i="7"/>
  <c r="Q84" i="7"/>
  <c r="K84" i="7"/>
  <c r="Q83" i="7"/>
  <c r="K83" i="7"/>
  <c r="Q82" i="7"/>
  <c r="K82" i="7"/>
  <c r="Q81" i="7"/>
  <c r="K81" i="7"/>
  <c r="Q80" i="7"/>
  <c r="K80" i="7"/>
  <c r="Q79" i="7"/>
  <c r="K79" i="7"/>
  <c r="Q78" i="7"/>
  <c r="K78" i="7"/>
  <c r="Q77" i="7"/>
  <c r="K77" i="7"/>
  <c r="Q76" i="7"/>
  <c r="K76" i="7"/>
  <c r="Q75" i="7"/>
  <c r="K75" i="7"/>
  <c r="Q74" i="7"/>
  <c r="K74" i="7"/>
  <c r="Q73" i="7"/>
  <c r="K73" i="7"/>
  <c r="K72" i="7"/>
  <c r="K71" i="7"/>
  <c r="K70" i="7"/>
  <c r="K69" i="7"/>
  <c r="K68" i="7"/>
  <c r="K67" i="7"/>
  <c r="J66" i="7"/>
  <c r="K66" i="7" s="1"/>
  <c r="K65" i="7"/>
  <c r="K64" i="7"/>
  <c r="O63" i="7"/>
  <c r="K63" i="7"/>
  <c r="O62" i="7"/>
  <c r="K62" i="7"/>
  <c r="O61" i="7"/>
  <c r="K61" i="7"/>
  <c r="O60" i="7"/>
  <c r="K60" i="7"/>
  <c r="O59" i="7"/>
  <c r="K59" i="7"/>
  <c r="O58" i="7"/>
  <c r="K58" i="7"/>
  <c r="O57" i="7"/>
  <c r="K57" i="7"/>
  <c r="O56" i="7"/>
  <c r="K56" i="7"/>
  <c r="O55" i="7"/>
  <c r="K55" i="7"/>
  <c r="O54" i="7"/>
  <c r="K54" i="7"/>
  <c r="O53" i="7"/>
  <c r="K53" i="7"/>
  <c r="O52" i="7"/>
  <c r="K52" i="7"/>
  <c r="O51" i="7"/>
  <c r="K51" i="7"/>
  <c r="O50" i="7"/>
  <c r="K50" i="7"/>
  <c r="O49" i="7"/>
  <c r="K49" i="7"/>
  <c r="O48" i="7"/>
  <c r="K48" i="7"/>
  <c r="O47" i="7"/>
  <c r="K47" i="7"/>
  <c r="O46" i="7"/>
  <c r="K46" i="7"/>
  <c r="O45" i="7"/>
  <c r="K45" i="7"/>
  <c r="O44" i="7"/>
  <c r="K44" i="7"/>
  <c r="O43" i="7"/>
  <c r="K43" i="7"/>
  <c r="O42" i="7"/>
  <c r="K42" i="7"/>
  <c r="O41" i="7"/>
  <c r="K41" i="7"/>
  <c r="O40" i="7"/>
  <c r="K40" i="7"/>
  <c r="O39" i="7"/>
  <c r="J39" i="7"/>
  <c r="K39" i="7" s="1"/>
  <c r="K38" i="7"/>
  <c r="K37" i="7"/>
  <c r="K36" i="7"/>
  <c r="K35" i="7"/>
  <c r="K34" i="7"/>
  <c r="O33" i="7"/>
  <c r="O97" i="7" s="1"/>
  <c r="R97" i="7" s="1"/>
  <c r="K33" i="7"/>
  <c r="Q32" i="7"/>
  <c r="O96" i="7" s="1"/>
  <c r="R96" i="7" s="1"/>
  <c r="O32" i="7"/>
  <c r="O84" i="7" s="1"/>
  <c r="R84" i="7" s="1"/>
  <c r="K32" i="7"/>
  <c r="Q31" i="7"/>
  <c r="O95" i="7" s="1"/>
  <c r="R95" i="7" s="1"/>
  <c r="O31" i="7"/>
  <c r="O83" i="7" s="1"/>
  <c r="R83" i="7" s="1"/>
  <c r="K31" i="7"/>
  <c r="Q30" i="7"/>
  <c r="O94" i="7" s="1"/>
  <c r="R94" i="7" s="1"/>
  <c r="O30" i="7"/>
  <c r="O82" i="7" s="1"/>
  <c r="R82" i="7" s="1"/>
  <c r="K30" i="7"/>
  <c r="Q29" i="7"/>
  <c r="O93" i="7" s="1"/>
  <c r="R93" i="7" s="1"/>
  <c r="O29" i="7"/>
  <c r="O81" i="7" s="1"/>
  <c r="R81" i="7" s="1"/>
  <c r="K29" i="7"/>
  <c r="Q28" i="7"/>
  <c r="O92" i="7" s="1"/>
  <c r="R92" i="7" s="1"/>
  <c r="O28" i="7"/>
  <c r="O80" i="7" s="1"/>
  <c r="R80" i="7" s="1"/>
  <c r="K28" i="7"/>
  <c r="Q27" i="7"/>
  <c r="O91" i="7" s="1"/>
  <c r="R91" i="7" s="1"/>
  <c r="O27" i="7"/>
  <c r="O79" i="7" s="1"/>
  <c r="R79" i="7" s="1"/>
  <c r="K27" i="7"/>
  <c r="Q26" i="7"/>
  <c r="O90" i="7" s="1"/>
  <c r="R90" i="7" s="1"/>
  <c r="O26" i="7"/>
  <c r="O78" i="7" s="1"/>
  <c r="R78" i="7" s="1"/>
  <c r="K26" i="7"/>
  <c r="Q25" i="7"/>
  <c r="O89" i="7" s="1"/>
  <c r="R89" i="7" s="1"/>
  <c r="O25" i="7"/>
  <c r="O77" i="7" s="1"/>
  <c r="R77" i="7" s="1"/>
  <c r="K25" i="7"/>
  <c r="Q24" i="7"/>
  <c r="O88" i="7" s="1"/>
  <c r="R88" i="7" s="1"/>
  <c r="O24" i="7"/>
  <c r="O76" i="7" s="1"/>
  <c r="R76" i="7" s="1"/>
  <c r="K24" i="7"/>
  <c r="Q23" i="7"/>
  <c r="O87" i="7" s="1"/>
  <c r="R87" i="7" s="1"/>
  <c r="O23" i="7"/>
  <c r="O75" i="7" s="1"/>
  <c r="R75" i="7" s="1"/>
  <c r="K23" i="7"/>
  <c r="Q22" i="7"/>
  <c r="O86" i="7" s="1"/>
  <c r="R86" i="7" s="1"/>
  <c r="O22" i="7"/>
  <c r="O74" i="7" s="1"/>
  <c r="R74" i="7" s="1"/>
  <c r="K22" i="7"/>
  <c r="Q21" i="7"/>
  <c r="O85" i="7" s="1"/>
  <c r="R85" i="7" s="1"/>
  <c r="O21" i="7"/>
  <c r="O73" i="7" s="1"/>
  <c r="R73" i="7" s="1"/>
  <c r="P102" i="7" s="1"/>
  <c r="P104" i="7" s="1"/>
  <c r="P14" i="7"/>
  <c r="P13" i="7"/>
  <c r="Q44" i="5"/>
  <c r="D39" i="5"/>
  <c r="E39" i="5" s="1"/>
  <c r="D38" i="5"/>
  <c r="E38" i="5" s="1"/>
  <c r="D37" i="5"/>
  <c r="E37" i="5" s="1"/>
  <c r="D36" i="5"/>
  <c r="E36" i="5" s="1"/>
  <c r="D35" i="5"/>
  <c r="E35" i="5" s="1"/>
  <c r="D34" i="5"/>
  <c r="E34" i="5" s="1"/>
  <c r="D33" i="5"/>
  <c r="E33" i="5" s="1"/>
  <c r="D32" i="5"/>
  <c r="E32" i="5" s="1"/>
  <c r="D31" i="5"/>
  <c r="E31" i="5" s="1"/>
  <c r="D30" i="5"/>
  <c r="E30" i="5" s="1"/>
  <c r="D29" i="5"/>
  <c r="E29" i="5" s="1"/>
  <c r="D28" i="5"/>
  <c r="E28" i="5" s="1"/>
  <c r="R27" i="5"/>
  <c r="P27" i="5"/>
  <c r="D27" i="5"/>
  <c r="E27" i="5" s="1"/>
  <c r="D26" i="5"/>
  <c r="E26" i="5" s="1"/>
  <c r="D25" i="5"/>
  <c r="E25" i="5" s="1"/>
  <c r="D24" i="5"/>
  <c r="E24" i="5" s="1"/>
  <c r="D23" i="5"/>
  <c r="E23" i="5" s="1"/>
  <c r="E22" i="5"/>
  <c r="D21" i="5"/>
  <c r="E21" i="5" s="1"/>
  <c r="D20" i="5"/>
  <c r="E20" i="5" s="1"/>
  <c r="D19" i="5"/>
  <c r="E19" i="5" s="1"/>
  <c r="D18" i="5"/>
  <c r="E18" i="5" s="1"/>
  <c r="D17" i="5"/>
  <c r="E17" i="5" s="1"/>
  <c r="D16" i="5"/>
  <c r="E16" i="5" s="1"/>
  <c r="D15" i="5"/>
  <c r="E15" i="5" s="1"/>
  <c r="D14" i="5"/>
  <c r="E14" i="5" s="1"/>
  <c r="D13" i="5"/>
  <c r="E13" i="5" s="1"/>
  <c r="E12" i="5"/>
  <c r="D11" i="5"/>
  <c r="E11" i="5" s="1"/>
  <c r="D10" i="5"/>
  <c r="E10" i="5" s="1"/>
  <c r="D9" i="5"/>
  <c r="E9" i="5" s="1"/>
  <c r="P10" i="5"/>
  <c r="P25" i="5" s="1"/>
  <c r="S25" i="5" s="1"/>
  <c r="R30" i="5" s="1"/>
  <c r="D8" i="5"/>
  <c r="E8" i="5" s="1"/>
  <c r="P11" i="5" s="1"/>
  <c r="P26" i="5" s="1"/>
  <c r="S26" i="5" s="1"/>
  <c r="R31" i="5" s="1"/>
  <c r="F13" i="2"/>
  <c r="F16" i="2"/>
  <c r="F22" i="2"/>
  <c r="F27" i="2"/>
  <c r="F32" i="2"/>
  <c r="F40" i="2"/>
  <c r="F47" i="2"/>
  <c r="F52" i="2"/>
  <c r="F57" i="2"/>
  <c r="F64" i="2"/>
  <c r="F70" i="2"/>
  <c r="D84" i="2"/>
  <c r="D83" i="2"/>
  <c r="L58" i="2"/>
  <c r="L61" i="2" s="1"/>
  <c r="O52" i="2"/>
  <c r="L48" i="2"/>
  <c r="M48" i="2" s="1"/>
  <c r="L47" i="2"/>
  <c r="M47" i="2" s="1"/>
  <c r="L46" i="2"/>
  <c r="M46" i="2" s="1"/>
  <c r="L45" i="2"/>
  <c r="M45" i="2" s="1"/>
  <c r="L44" i="2"/>
  <c r="M44" i="2" s="1"/>
  <c r="L43" i="2"/>
  <c r="M43" i="2" s="1"/>
  <c r="L42" i="2"/>
  <c r="M42" i="2" s="1"/>
  <c r="M41" i="2"/>
  <c r="M39" i="2"/>
  <c r="L51" i="2" s="1"/>
  <c r="L53" i="2" s="1"/>
  <c r="T33" i="2"/>
  <c r="T32" i="2"/>
  <c r="T31" i="2"/>
  <c r="T30" i="2"/>
  <c r="T29" i="2"/>
  <c r="T28" i="2"/>
  <c r="T27" i="2"/>
  <c r="T26" i="2"/>
  <c r="T25" i="2"/>
  <c r="T24" i="2"/>
  <c r="J40" i="2"/>
  <c r="M40" i="2" s="1"/>
  <c r="M51" i="2" s="1"/>
  <c r="M53" i="2" s="1"/>
  <c r="O50" i="2" s="1"/>
  <c r="P17" i="7" l="1"/>
  <c r="R40" i="5"/>
  <c r="R42" i="5" s="1"/>
  <c r="Z29" i="5"/>
  <c r="Q40" i="5"/>
  <c r="Q42" i="5" s="1"/>
  <c r="Y29" i="5"/>
  <c r="S27" i="5"/>
  <c r="R32" i="5" s="1"/>
  <c r="P49" i="2"/>
  <c r="Q49" i="2" s="1"/>
  <c r="D87" i="2"/>
  <c r="Z31" i="5" l="1"/>
  <c r="Z30" i="5"/>
  <c r="Y31" i="5"/>
  <c r="Y30" i="5"/>
  <c r="S40" i="5"/>
  <c r="S42" i="5" s="1"/>
  <c r="H16" i="2" l="1"/>
  <c r="I17" i="2" s="1"/>
  <c r="K16" i="2" s="1"/>
  <c r="H13" i="2"/>
  <c r="J13" i="2" s="1"/>
  <c r="K13" i="2" s="1"/>
  <c r="K1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A25" authorId="0" shapeId="0" xr:uid="{4BEA65B5-6465-4961-9F48-4869C8CC6FA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Realmente se separan delanteros para hacer donladillos?
</t>
        </r>
      </text>
    </comment>
  </commentList>
</comments>
</file>

<file path=xl/sharedStrings.xml><?xml version="1.0" encoding="utf-8"?>
<sst xmlns="http://schemas.openxmlformats.org/spreadsheetml/2006/main" count="1706" uniqueCount="323">
  <si>
    <t xml:space="preserve">TIEMPO TENDIDA </t>
  </si>
  <si>
    <t xml:space="preserve">ELEMENTOS </t>
  </si>
  <si>
    <t xml:space="preserve">REPETITIVOS </t>
  </si>
  <si>
    <t xml:space="preserve">ELEMENTO </t>
  </si>
  <si>
    <t xml:space="preserve">Tiempo normalizado promedio </t>
  </si>
  <si>
    <t xml:space="preserve">NOMBRE DEL PROCESO </t>
  </si>
  <si>
    <t xml:space="preserve">Proceso de tender tela </t>
  </si>
  <si>
    <t xml:space="preserve">HORA DE INICIO:  8:00 am </t>
  </si>
  <si>
    <t xml:space="preserve">Desde </t>
  </si>
  <si>
    <t xml:space="preserve">Miden el largo de la tendida </t>
  </si>
  <si>
    <t>A</t>
  </si>
  <si>
    <t>Recoger tela de despacho</t>
  </si>
  <si>
    <t xml:space="preserve">Recoge la tela en despacho </t>
  </si>
  <si>
    <t>Elemento 1</t>
  </si>
  <si>
    <t xml:space="preserve">NOMBRE DEL PRODUCTO </t>
  </si>
  <si>
    <t xml:space="preserve">Indiferente </t>
  </si>
  <si>
    <t xml:space="preserve">TIEMPO INSPECIÓN INICIAL : 8:15 am </t>
  </si>
  <si>
    <t xml:space="preserve">Hasta </t>
  </si>
  <si>
    <t xml:space="preserve">Pegan la capa base </t>
  </si>
  <si>
    <t xml:space="preserve">Ubica la tela en el mesón de corte </t>
  </si>
  <si>
    <t>Elemento 2</t>
  </si>
  <si>
    <t xml:space="preserve">FECHA </t>
  </si>
  <si>
    <t xml:space="preserve">18 de Diciembre 2020 </t>
  </si>
  <si>
    <t>TIEMPO DE INSPECCIÓN FINAL 11:50 m</t>
  </si>
  <si>
    <t>B</t>
  </si>
  <si>
    <t xml:space="preserve">Montar los rollos de tela </t>
  </si>
  <si>
    <t>Elemento 3</t>
  </si>
  <si>
    <t xml:space="preserve">ANALISTA </t>
  </si>
  <si>
    <t xml:space="preserve">Paula Andrea Jimenez Fletcher </t>
  </si>
  <si>
    <t>HORA DE FINALIZACIÓN: 12:00 m</t>
  </si>
  <si>
    <t>Última capa de la tendida</t>
  </si>
  <si>
    <t>Monta la tela en los tubos de la mesa</t>
  </si>
  <si>
    <t>Elemento A</t>
  </si>
  <si>
    <t>CICLO</t>
  </si>
  <si>
    <t xml:space="preserve">DESCRIPCIÓN ELEMENTOS </t>
  </si>
  <si>
    <t xml:space="preserve">VALORACIÓN </t>
  </si>
  <si>
    <t>TIEMPO OBSERVADO (minutos)</t>
  </si>
  <si>
    <t xml:space="preserve">TIEMPO NORMALIZADO </t>
  </si>
  <si>
    <t>C</t>
  </si>
  <si>
    <t xml:space="preserve">Desmontar rollos de tela </t>
  </si>
  <si>
    <t xml:space="preserve">Termina el tendido </t>
  </si>
  <si>
    <t>Elemento B</t>
  </si>
  <si>
    <t xml:space="preserve">Sellan el trazo </t>
  </si>
  <si>
    <t xml:space="preserve">Baja la tela de los tubos </t>
  </si>
  <si>
    <t>Elemento C</t>
  </si>
  <si>
    <t>D</t>
  </si>
  <si>
    <t xml:space="preserve">Mover sobrantes de tela a bodega </t>
  </si>
  <si>
    <t>Elemento D</t>
  </si>
  <si>
    <t xml:space="preserve">Ubica el rollo en bodega </t>
  </si>
  <si>
    <t>Elemento E</t>
  </si>
  <si>
    <t>E</t>
  </si>
  <si>
    <t xml:space="preserve">Realizar el corte del empalme </t>
  </si>
  <si>
    <t>Terminan la última capa</t>
  </si>
  <si>
    <t>Elemento F</t>
  </si>
  <si>
    <t xml:space="preserve">Mueve el trazo </t>
  </si>
  <si>
    <t>Elemento G</t>
  </si>
  <si>
    <t>F</t>
  </si>
  <si>
    <t xml:space="preserve">Cambio de tono </t>
  </si>
  <si>
    <t>Terminan la tendida con rel rollo actual</t>
  </si>
  <si>
    <t xml:space="preserve">cogen tela del nuevo rollo para tender </t>
  </si>
  <si>
    <t>G</t>
  </si>
  <si>
    <t xml:space="preserve">Mover tendida </t>
  </si>
  <si>
    <t xml:space="preserve">Mueven el trazo </t>
  </si>
  <si>
    <t>SUPLEMENTOS</t>
  </si>
  <si>
    <t>Constantes</t>
  </si>
  <si>
    <t xml:space="preserve">De pie </t>
  </si>
  <si>
    <t xml:space="preserve">Postura anormal </t>
  </si>
  <si>
    <t xml:space="preserve">Uso de la fuerza </t>
  </si>
  <si>
    <t xml:space="preserve">Mala iluminación </t>
  </si>
  <si>
    <t xml:space="preserve">Condiciones Atmosféricas </t>
  </si>
  <si>
    <t>Consentración intensa</t>
  </si>
  <si>
    <t xml:space="preserve">Ruido </t>
  </si>
  <si>
    <t>Tensión mental</t>
  </si>
  <si>
    <t xml:space="preserve">Monotonía </t>
  </si>
  <si>
    <t>Tedio</t>
  </si>
  <si>
    <t xml:space="preserve">Tiempo Normalizado promedio </t>
  </si>
  <si>
    <t xml:space="preserve">Suplemento por necesidades personales </t>
  </si>
  <si>
    <t xml:space="preserve">Número de veces que se repite el elemento en un ciclo de trabajo </t>
  </si>
  <si>
    <t xml:space="preserve">Tiempo asignado </t>
  </si>
  <si>
    <t xml:space="preserve">Tiempo asignado total </t>
  </si>
  <si>
    <t xml:space="preserve">Suplementos por contigencias </t>
  </si>
  <si>
    <t xml:space="preserve">Tiempo tipo para el ciclo de trabajo </t>
  </si>
  <si>
    <t xml:space="preserve">TIEMPO TIPO POR TENDIDAS </t>
  </si>
  <si>
    <t xml:space="preserve">Tiempo laboral </t>
  </si>
  <si>
    <t xml:space="preserve">Receso </t>
  </si>
  <si>
    <t xml:space="preserve">T. Holgura </t>
  </si>
  <si>
    <t>T-TOTAL</t>
  </si>
  <si>
    <t xml:space="preserve">PREMUESTRA </t>
  </si>
  <si>
    <t>Premuestra</t>
  </si>
  <si>
    <t xml:space="preserve">Operación </t>
  </si>
  <si>
    <t xml:space="preserve">TENDIDO </t>
  </si>
  <si>
    <t xml:space="preserve">Tiempo en </t>
  </si>
  <si>
    <t>minutos</t>
  </si>
  <si>
    <t>Analísta</t>
  </si>
  <si>
    <t>Paula Andrea Jiménez Fletcher</t>
  </si>
  <si>
    <t>Media</t>
  </si>
  <si>
    <t xml:space="preserve">Desviación Estándar </t>
  </si>
  <si>
    <t xml:space="preserve">Nivel de confianza </t>
  </si>
  <si>
    <t xml:space="preserve">Valor t- Student </t>
  </si>
  <si>
    <t xml:space="preserve">Grados de libertad </t>
  </si>
  <si>
    <t>Error</t>
  </si>
  <si>
    <t>N</t>
  </si>
  <si>
    <t>TOTAL</t>
  </si>
  <si>
    <t xml:space="preserve">Suplementos por contingencias </t>
  </si>
  <si>
    <t>PG</t>
  </si>
  <si>
    <t>PP</t>
  </si>
  <si>
    <t>Ajuste</t>
  </si>
  <si>
    <t xml:space="preserve">Pieza grande </t>
  </si>
  <si>
    <t>Pieza pequeña</t>
  </si>
  <si>
    <t>Tiempo Asignado Ajuste</t>
  </si>
  <si>
    <t>Tiempo Asignado corte PP</t>
  </si>
  <si>
    <t>Tiempo Asignado corte PG</t>
  </si>
  <si>
    <t xml:space="preserve">Suplemento por contigencia </t>
  </si>
  <si>
    <t xml:space="preserve">CAMISA Y CAMISETA </t>
  </si>
  <si>
    <t xml:space="preserve">Elemento A </t>
  </si>
  <si>
    <t>Tiempo en</t>
  </si>
  <si>
    <t>Pieza grande camisa &amp; camisetas</t>
  </si>
  <si>
    <t>Producto</t>
  </si>
  <si>
    <t xml:space="preserve">CORTE </t>
  </si>
  <si>
    <t xml:space="preserve">SUPLEMENTOS </t>
  </si>
  <si>
    <t>HORA DE FINALIZACIÓN: 11:35 m</t>
  </si>
  <si>
    <t>HORA DE FINALIZACIÓN: 11:15 m</t>
  </si>
  <si>
    <t xml:space="preserve">Pieza pequeña camisa &amp; camiseta </t>
  </si>
  <si>
    <t xml:space="preserve">Ajusta trazo </t>
  </si>
  <si>
    <t>Ubica la pieza pequeña recién cortada en la mesa auxiliar</t>
  </si>
  <si>
    <t>TIEMPO DE INSPECCIÓN FINAL 11:10 m</t>
  </si>
  <si>
    <t xml:space="preserve">28 de Diciembre 2020 </t>
  </si>
  <si>
    <t xml:space="preserve">27 de Diciembre 2020 </t>
  </si>
  <si>
    <t xml:space="preserve">Coge el trazo </t>
  </si>
  <si>
    <t>Coge la cortadora</t>
  </si>
  <si>
    <t xml:space="preserve">TIEMPO INSPECIÓN INICIAL : 7:45 am </t>
  </si>
  <si>
    <t xml:space="preserve">Pieza pequeña de camisa &amp;camiseta  </t>
  </si>
  <si>
    <t xml:space="preserve">TIEMPO INSPECIÓN INICIAL : 7:25 am </t>
  </si>
  <si>
    <t xml:space="preserve">Pieza grande de camisa &amp;camiseta  </t>
  </si>
  <si>
    <t xml:space="preserve">No repetitivos </t>
  </si>
  <si>
    <t xml:space="preserve">HORA DE INICIO:  7:20 am </t>
  </si>
  <si>
    <t xml:space="preserve">Proceso de corte </t>
  </si>
  <si>
    <t xml:space="preserve">HORA DE INICIO:  7:10 am </t>
  </si>
  <si>
    <t xml:space="preserve">CAMISA MC </t>
  </si>
  <si>
    <t>Tiempo Tipo A</t>
  </si>
  <si>
    <t>TIEMPO DE INSPECCIÓN FINAL 11:45 m</t>
  </si>
  <si>
    <t>CAMISETA POLO</t>
  </si>
  <si>
    <t>Tiempo Tipo corte PG</t>
  </si>
  <si>
    <t xml:space="preserve">TIEMPO INSPECIÓN INICIAL : 7:35 am </t>
  </si>
  <si>
    <t>Indiferente</t>
  </si>
  <si>
    <t>CAMISA ML</t>
  </si>
  <si>
    <t>Tiempo Tipo corte PP</t>
  </si>
  <si>
    <t xml:space="preserve">HORA DE INICIO:  7:00 am </t>
  </si>
  <si>
    <t>Proceso de empacado</t>
  </si>
  <si>
    <t xml:space="preserve">PANTALÓN </t>
  </si>
  <si>
    <t>T.TOTAL</t>
  </si>
  <si>
    <t>TPG</t>
  </si>
  <si>
    <t>TPP</t>
  </si>
  <si>
    <t>PANTALÓN</t>
  </si>
  <si>
    <t>NUMERO DE PIEZAS POR PRENDA</t>
  </si>
  <si>
    <t xml:space="preserve">termina el empaque </t>
  </si>
  <si>
    <t>coge piezas</t>
  </si>
  <si>
    <t xml:space="preserve">Pieza grande pantalón </t>
  </si>
  <si>
    <t xml:space="preserve">Empacar piezas  </t>
  </si>
  <si>
    <t>Ubica la pieza grande recién cortada en la mesa auxiliar</t>
  </si>
  <si>
    <t xml:space="preserve">Pieza pequeña pantalón </t>
  </si>
  <si>
    <t>HORA DE FINALIZACIÓN: 11:25 m</t>
  </si>
  <si>
    <t>NO REPETITIVOS</t>
  </si>
  <si>
    <t>TIEMPO DE INSPECCIÓN FINAL 11:00 m</t>
  </si>
  <si>
    <t xml:space="preserve">22 de Diciembre 2020 </t>
  </si>
  <si>
    <t xml:space="preserve">21 de Diciembre 2020 </t>
  </si>
  <si>
    <t xml:space="preserve">Pieza pequeña de pantalón </t>
  </si>
  <si>
    <t xml:space="preserve">Pieza grande de pantalón </t>
  </si>
  <si>
    <t xml:space="preserve">PREMUESTRA CORTE </t>
  </si>
  <si>
    <t xml:space="preserve">TIEMPO CORTE </t>
  </si>
  <si>
    <t>TIEMPO CALIDAD</t>
  </si>
  <si>
    <t>CAMISETA TIPO POLO</t>
  </si>
  <si>
    <t>CAMISAML - BLUSA</t>
  </si>
  <si>
    <t xml:space="preserve">PANTALÓN REGULAR </t>
  </si>
  <si>
    <t xml:space="preserve">PANTALÓN ENCAAUCHADO </t>
  </si>
  <si>
    <t xml:space="preserve">NO REPETITIVOS </t>
  </si>
  <si>
    <t>Cogen una prenda</t>
  </si>
  <si>
    <t xml:space="preserve">No pasa inspección </t>
  </si>
  <si>
    <t xml:space="preserve">Terminan inspección </t>
  </si>
  <si>
    <t>Abren la prenda</t>
  </si>
  <si>
    <t xml:space="preserve">ubican prenda en zona de devolución </t>
  </si>
  <si>
    <t xml:space="preserve">Camiseta </t>
  </si>
  <si>
    <t>Tiquetea prenda</t>
  </si>
  <si>
    <t xml:space="preserve">Doblan la prenda </t>
  </si>
  <si>
    <t>Pantalón encauchado</t>
  </si>
  <si>
    <t>Calidad</t>
  </si>
  <si>
    <t>Ubican la prenda en la mesa</t>
  </si>
  <si>
    <t xml:space="preserve">tiquetean la prenda </t>
  </si>
  <si>
    <t>Embolsar</t>
  </si>
  <si>
    <t>Coge la prenda tiqueteada</t>
  </si>
  <si>
    <t>Datos</t>
  </si>
  <si>
    <t>Inspeccionan las costuras y dobladillos</t>
  </si>
  <si>
    <t xml:space="preserve">Embolsan la prenda </t>
  </si>
  <si>
    <t>Encintar</t>
  </si>
  <si>
    <t>Coge la prenda embolsada</t>
  </si>
  <si>
    <t>Inspecciona costuras</t>
  </si>
  <si>
    <t xml:space="preserve">Inspeccionan puños </t>
  </si>
  <si>
    <t>Encintan el paquete de prendas</t>
  </si>
  <si>
    <t>Inpeccionan Mangas y ancho de puños</t>
  </si>
  <si>
    <t>Verificar cordon y encuachado</t>
  </si>
  <si>
    <t>inspeccionan la marquilla</t>
  </si>
  <si>
    <t>Verifican el bajante y  los ojales</t>
  </si>
  <si>
    <t xml:space="preserve">revisan el dobladillo </t>
  </si>
  <si>
    <t>Inspeccionan las costuras y los dobladillos</t>
  </si>
  <si>
    <t>Inspecionan el cuello</t>
  </si>
  <si>
    <t xml:space="preserve">operación </t>
  </si>
  <si>
    <t>T1</t>
  </si>
  <si>
    <t>T2</t>
  </si>
  <si>
    <t>T3</t>
  </si>
  <si>
    <t>T4</t>
  </si>
  <si>
    <t>T5</t>
  </si>
  <si>
    <t>T6</t>
  </si>
  <si>
    <t>T7</t>
  </si>
  <si>
    <t>T8</t>
  </si>
  <si>
    <t>Doblan la prenda</t>
  </si>
  <si>
    <t>Proceso de calidad</t>
  </si>
  <si>
    <t xml:space="preserve">HORA DE INICIO:  8:40 am </t>
  </si>
  <si>
    <t>inpección calidad</t>
  </si>
  <si>
    <t>pantalón encauchado</t>
  </si>
  <si>
    <t xml:space="preserve">TIEMPO INSPECIÓN INICIAL : 8:50 am </t>
  </si>
  <si>
    <t>Doblar prenda</t>
  </si>
  <si>
    <t>TIEMPO DE INSPECCIÓN FINAL 11:40 m</t>
  </si>
  <si>
    <t>Poner tiquet</t>
  </si>
  <si>
    <t>HORA DE FINALIZACIÓN: 11:55 m</t>
  </si>
  <si>
    <t>encintar</t>
  </si>
  <si>
    <t>Camia MC</t>
  </si>
  <si>
    <t>c</t>
  </si>
  <si>
    <t>Elemento 4</t>
  </si>
  <si>
    <t>Elemento 5</t>
  </si>
  <si>
    <t>Elementos repetitivos</t>
  </si>
  <si>
    <t>Elemento 6</t>
  </si>
  <si>
    <t>Elemento 7</t>
  </si>
  <si>
    <t>Elemento 8</t>
  </si>
  <si>
    <t xml:space="preserve">TIEMPO  ENSAMBLE </t>
  </si>
  <si>
    <t xml:space="preserve">PREMUESTRA  </t>
  </si>
  <si>
    <t xml:space="preserve">Base del cuello </t>
  </si>
  <si>
    <t>Acentar cuello</t>
  </si>
  <si>
    <t>Armar cuello</t>
  </si>
  <si>
    <t>Camisa ML</t>
  </si>
  <si>
    <t>Camisa MC</t>
  </si>
  <si>
    <t xml:space="preserve">Piquetear cuello </t>
  </si>
  <si>
    <t xml:space="preserve">Cogen la pieza </t>
  </si>
  <si>
    <t xml:space="preserve">Ensamble de camisa </t>
  </si>
  <si>
    <t xml:space="preserve">Rellenar bobina </t>
  </si>
  <si>
    <t xml:space="preserve">Desmontan la bobina </t>
  </si>
  <si>
    <t xml:space="preserve">Descargar el contorno </t>
  </si>
  <si>
    <t xml:space="preserve">Terminan la Base del cuello </t>
  </si>
  <si>
    <t xml:space="preserve">Renaudan el trabajo </t>
  </si>
  <si>
    <t xml:space="preserve">Voltear </t>
  </si>
  <si>
    <t xml:space="preserve">Pizar el cuello  y pizar marquillas </t>
  </si>
  <si>
    <t xml:space="preserve">Armar puños </t>
  </si>
  <si>
    <t xml:space="preserve">Voltear Puños </t>
  </si>
  <si>
    <t xml:space="preserve">TOMA DE TIEMPO  </t>
  </si>
  <si>
    <t>Pizzar Puños</t>
  </si>
  <si>
    <t xml:space="preserve">Hacer manga  o perillas ML </t>
  </si>
  <si>
    <t xml:space="preserve">Pizar mangas </t>
  </si>
  <si>
    <t xml:space="preserve">Proceso de enamble </t>
  </si>
  <si>
    <t xml:space="preserve">HORA DE INICIO:  7:12 am </t>
  </si>
  <si>
    <t xml:space="preserve">Pegar almilla </t>
  </si>
  <si>
    <t xml:space="preserve">TIEMPO INSPECIÓN INICIAL : 7:16 am </t>
  </si>
  <si>
    <t xml:space="preserve">TIEMPO INSPECIÓN INICIAL : 7:15 am </t>
  </si>
  <si>
    <t xml:space="preserve">pizar espalda </t>
  </si>
  <si>
    <t>TIEMPO DE INSPECCIÓN FINAL 12:30 m</t>
  </si>
  <si>
    <t>Hacer pinzas</t>
  </si>
  <si>
    <t>HORA DE FINALIZACIÓN: 12:35 m</t>
  </si>
  <si>
    <t>HORA DE FINALIZACIÓN: 12:28 m</t>
  </si>
  <si>
    <t>Hacer bolsillo</t>
  </si>
  <si>
    <t>Elemento 13</t>
  </si>
  <si>
    <t>Elemento 14</t>
  </si>
  <si>
    <t>Pegar bolsillo</t>
  </si>
  <si>
    <t>Elemento 15</t>
  </si>
  <si>
    <t xml:space="preserve">unir por hombros </t>
  </si>
  <si>
    <t>Elemento 16</t>
  </si>
  <si>
    <t xml:space="preserve">pegar manga </t>
  </si>
  <si>
    <t>Hacer dobladillo</t>
  </si>
  <si>
    <t>Elemento 17</t>
  </si>
  <si>
    <t xml:space="preserve">cerrar por costados </t>
  </si>
  <si>
    <t>Elemento 18</t>
  </si>
  <si>
    <t>pegar puños</t>
  </si>
  <si>
    <t xml:space="preserve">Hacer pechera Simple </t>
  </si>
  <si>
    <t>Elemento 19</t>
  </si>
  <si>
    <t>pegar cuello</t>
  </si>
  <si>
    <t>Pizar Puños</t>
  </si>
  <si>
    <t>Elemento 20</t>
  </si>
  <si>
    <t xml:space="preserve">hacer dobladillo ml </t>
  </si>
  <si>
    <t>Elemento 9</t>
  </si>
  <si>
    <t>Elemento 21</t>
  </si>
  <si>
    <t xml:space="preserve">voltear prenda </t>
  </si>
  <si>
    <t>Elemento 10</t>
  </si>
  <si>
    <t>Elemento 22</t>
  </si>
  <si>
    <t>Elemento 11</t>
  </si>
  <si>
    <t>Elemento 23</t>
  </si>
  <si>
    <t>Elemento 12</t>
  </si>
  <si>
    <t>Elemento 24</t>
  </si>
  <si>
    <t xml:space="preserve">Suplemento por contingencias </t>
  </si>
  <si>
    <t xml:space="preserve">Tiempo tipo por ciclo de trabajo </t>
  </si>
  <si>
    <t>Elemento 25</t>
  </si>
  <si>
    <t>Elemento 26</t>
  </si>
  <si>
    <t>Suplemento por características del proceso</t>
  </si>
  <si>
    <t xml:space="preserve">Hacer dobladillo o ruedo </t>
  </si>
  <si>
    <t>Elemento 27</t>
  </si>
  <si>
    <t>min</t>
  </si>
  <si>
    <t xml:space="preserve">CAMISETA POLO </t>
  </si>
  <si>
    <t xml:space="preserve">Camiseta tipo polo </t>
  </si>
  <si>
    <t>HORA DE FINALIZACIÓN: 12:25 m</t>
  </si>
  <si>
    <t>TIEMPO CAMISETA TIPO POLO</t>
  </si>
  <si>
    <t xml:space="preserve">pantalón encauchado  </t>
  </si>
  <si>
    <t xml:space="preserve">Pantalón Encauchado </t>
  </si>
  <si>
    <t xml:space="preserve">Ensamble </t>
  </si>
  <si>
    <t xml:space="preserve">TOTAL </t>
  </si>
  <si>
    <t>tiempo pant encauchado</t>
  </si>
  <si>
    <t>SUPLEMETO CARACTERÍSTICAS DEL PROCESO</t>
  </si>
  <si>
    <t xml:space="preserve">Actividad </t>
  </si>
  <si>
    <t>No. Veces</t>
  </si>
  <si>
    <t>Tiempo Unitario (sec)</t>
  </si>
  <si>
    <t>Tiempo total (sec)</t>
  </si>
  <si>
    <t>Tiempo acumulado (sec)</t>
  </si>
  <si>
    <t xml:space="preserve">Porcentaje </t>
  </si>
  <si>
    <t>Enebrar Máquina</t>
  </si>
  <si>
    <t>Cambiar conos</t>
  </si>
  <si>
    <t>Cambiar de máquina</t>
  </si>
  <si>
    <t>Separar por tallas</t>
  </si>
  <si>
    <t>Buscar hilos e hilazas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</si>
</sst>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[$-F400]h:mm:ss\ AM/PM"/>
    <numFmt numFmtId="166" formatCode="0.0000"/>
    <numFmt numFmtId="167" formatCode="#,##0.0000"/>
    <numFmt numFmtId="176" formatCode="0.00000"/>
    <numFmt numFmtId="177" formatCode="#,##0.000"/>
  </numFmts>
  <fonts count="3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5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20"/>
      <color theme="1"/>
      <name val="Times New Roman"/>
      <family val="1"/>
    </font>
    <font>
      <sz val="18"/>
      <color theme="1"/>
      <name val="Times New Roman"/>
      <family val="1"/>
    </font>
    <font>
      <sz val="12"/>
      <color theme="0"/>
      <name val="Times New Roman"/>
      <family val="1"/>
    </font>
    <font>
      <sz val="12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Kannada MN"/>
      <family val="1"/>
    </font>
    <font>
      <sz val="10"/>
      <color rgb="FF000000"/>
      <name val="Kannada MN"/>
      <family val="1"/>
    </font>
    <font>
      <sz val="10"/>
      <color theme="1"/>
      <name val="Kannada MN"/>
      <family val="1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Calibri (Cuerpo)"/>
    </font>
    <font>
      <sz val="11"/>
      <color theme="1"/>
      <name val="Times New Roman"/>
      <family val="1"/>
    </font>
    <font>
      <b/>
      <sz val="2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5" tint="0.79998168889431442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495577"/>
      </left>
      <right/>
      <top style="medium">
        <color rgb="FF495577"/>
      </top>
      <bottom style="medium">
        <color rgb="FF495577"/>
      </bottom>
      <diagonal/>
    </border>
    <border>
      <left/>
      <right/>
      <top style="medium">
        <color rgb="FF495577"/>
      </top>
      <bottom style="medium">
        <color rgb="FF495577"/>
      </bottom>
      <diagonal/>
    </border>
    <border>
      <left/>
      <right style="medium">
        <color rgb="FF495577"/>
      </right>
      <top style="medium">
        <color rgb="FF495577"/>
      </top>
      <bottom style="medium">
        <color rgb="FF495577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rgb="FF495577"/>
      </left>
      <right/>
      <top style="medium">
        <color rgb="FF495577"/>
      </top>
      <bottom/>
      <diagonal/>
    </border>
    <border>
      <left/>
      <right/>
      <top style="medium">
        <color rgb="FF495577"/>
      </top>
      <bottom/>
      <diagonal/>
    </border>
    <border>
      <left/>
      <right style="medium">
        <color rgb="FF495577"/>
      </right>
      <top style="medium">
        <color rgb="FF495577"/>
      </top>
      <bottom/>
      <diagonal/>
    </border>
    <border>
      <left style="medium">
        <color rgb="FF495577"/>
      </left>
      <right/>
      <top/>
      <bottom/>
      <diagonal/>
    </border>
    <border>
      <left/>
      <right style="medium">
        <color rgb="FF495577"/>
      </right>
      <top/>
      <bottom/>
      <diagonal/>
    </border>
    <border>
      <left style="medium">
        <color theme="1"/>
      </left>
      <right/>
      <top/>
      <bottom/>
      <diagonal/>
    </border>
    <border>
      <left/>
      <right style="thin">
        <color rgb="FF495577"/>
      </right>
      <top style="medium">
        <color rgb="FF495577"/>
      </top>
      <bottom style="thin">
        <color rgb="FF495577"/>
      </bottom>
      <diagonal/>
    </border>
    <border>
      <left/>
      <right style="thin">
        <color rgb="FF495577"/>
      </right>
      <top/>
      <bottom style="thin">
        <color rgb="FF49557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95577"/>
      </right>
      <top/>
      <bottom/>
      <diagonal/>
    </border>
    <border>
      <left/>
      <right style="thin">
        <color rgb="FF495577"/>
      </right>
      <top/>
      <bottom style="medium">
        <color rgb="FF495577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thin">
        <color theme="1"/>
      </bottom>
      <diagonal/>
    </border>
    <border>
      <left/>
      <right/>
      <top/>
      <bottom style="medium">
        <color rgb="FF495577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0">
    <xf numFmtId="0" fontId="0" fillId="0" borderId="0" xfId="0"/>
    <xf numFmtId="0" fontId="3" fillId="0" borderId="0" xfId="1" applyFont="1"/>
    <xf numFmtId="0" fontId="2" fillId="0" borderId="0" xfId="1"/>
    <xf numFmtId="0" fontId="4" fillId="0" borderId="0" xfId="1" applyFont="1"/>
    <xf numFmtId="0" fontId="5" fillId="0" borderId="0" xfId="1" applyFont="1"/>
    <xf numFmtId="0" fontId="6" fillId="0" borderId="1" xfId="1" applyFont="1" applyBorder="1" applyAlignment="1">
      <alignment horizontal="center"/>
    </xf>
    <xf numFmtId="0" fontId="7" fillId="3" borderId="1" xfId="1" applyFont="1" applyFill="1" applyBorder="1" applyAlignment="1">
      <alignment horizontal="left"/>
    </xf>
    <xf numFmtId="0" fontId="7" fillId="3" borderId="1" xfId="1" applyFont="1" applyFill="1" applyBorder="1" applyAlignment="1">
      <alignment horizontal="left"/>
    </xf>
    <xf numFmtId="0" fontId="8" fillId="0" borderId="0" xfId="1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left" vertical="center"/>
    </xf>
    <xf numFmtId="0" fontId="7" fillId="3" borderId="0" xfId="1" applyFont="1" applyFill="1" applyAlignment="1">
      <alignment horizontal="center" vertical="center" wrapText="1"/>
    </xf>
    <xf numFmtId="0" fontId="2" fillId="0" borderId="2" xfId="1" applyBorder="1"/>
    <xf numFmtId="0" fontId="7" fillId="4" borderId="0" xfId="1" applyFont="1" applyFill="1" applyAlignment="1">
      <alignment horizontal="left"/>
    </xf>
    <xf numFmtId="0" fontId="7" fillId="4" borderId="0" xfId="1" applyFont="1" applyFill="1" applyAlignment="1">
      <alignment horizontal="left"/>
    </xf>
    <xf numFmtId="0" fontId="7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left" vertical="center"/>
    </xf>
    <xf numFmtId="0" fontId="7" fillId="4" borderId="0" xfId="1" applyFont="1" applyFill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/>
    </xf>
    <xf numFmtId="9" fontId="7" fillId="3" borderId="0" xfId="1" applyNumberFormat="1" applyFont="1" applyFill="1" applyAlignment="1">
      <alignment horizontal="center"/>
    </xf>
    <xf numFmtId="164" fontId="7" fillId="3" borderId="0" xfId="1" applyNumberFormat="1" applyFont="1" applyFill="1" applyAlignment="1">
      <alignment horizontal="center"/>
    </xf>
    <xf numFmtId="0" fontId="7" fillId="3" borderId="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left" vertical="center"/>
    </xf>
    <xf numFmtId="0" fontId="8" fillId="5" borderId="0" xfId="1" applyFont="1" applyFill="1"/>
    <xf numFmtId="0" fontId="7" fillId="4" borderId="0" xfId="1" applyFont="1" applyFill="1" applyAlignment="1">
      <alignment horizontal="center"/>
    </xf>
    <xf numFmtId="9" fontId="7" fillId="4" borderId="0" xfId="1" applyNumberFormat="1" applyFont="1" applyFill="1" applyAlignment="1">
      <alignment horizontal="center"/>
    </xf>
    <xf numFmtId="164" fontId="7" fillId="4" borderId="0" xfId="1" applyNumberFormat="1" applyFont="1" applyFill="1" applyAlignment="1">
      <alignment horizontal="center"/>
    </xf>
    <xf numFmtId="9" fontId="2" fillId="0" borderId="0" xfId="1" applyNumberFormat="1"/>
    <xf numFmtId="9" fontId="7" fillId="3" borderId="0" xfId="2" applyFont="1" applyFill="1" applyBorder="1" applyAlignment="1">
      <alignment horizontal="center"/>
    </xf>
    <xf numFmtId="0" fontId="9" fillId="0" borderId="0" xfId="1" applyFont="1"/>
    <xf numFmtId="0" fontId="10" fillId="0" borderId="4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/>
    </xf>
    <xf numFmtId="9" fontId="7" fillId="4" borderId="0" xfId="2" applyFont="1" applyFill="1" applyBorder="1" applyAlignment="1">
      <alignment horizontal="center" vertical="center"/>
    </xf>
    <xf numFmtId="164" fontId="7" fillId="4" borderId="0" xfId="1" applyNumberFormat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8" fillId="0" borderId="11" xfId="1" applyFont="1" applyBorder="1"/>
    <xf numFmtId="0" fontId="2" fillId="0" borderId="12" xfId="1" applyBorder="1"/>
    <xf numFmtId="0" fontId="2" fillId="0" borderId="13" xfId="1" applyBorder="1"/>
    <xf numFmtId="0" fontId="2" fillId="0" borderId="6" xfId="1" applyBorder="1"/>
    <xf numFmtId="0" fontId="2" fillId="0" borderId="7" xfId="1" applyBorder="1"/>
    <xf numFmtId="0" fontId="8" fillId="0" borderId="14" xfId="1" applyFont="1" applyBorder="1"/>
    <xf numFmtId="0" fontId="2" fillId="0" borderId="15" xfId="1" applyBorder="1"/>
    <xf numFmtId="0" fontId="2" fillId="0" borderId="16" xfId="1" applyBorder="1"/>
    <xf numFmtId="0" fontId="2" fillId="0" borderId="17" xfId="1" applyBorder="1"/>
    <xf numFmtId="0" fontId="7" fillId="3" borderId="0" xfId="1" applyFont="1" applyFill="1" applyAlignment="1">
      <alignment horizontal="center" vertical="center"/>
    </xf>
    <xf numFmtId="9" fontId="7" fillId="3" borderId="0" xfId="2" applyFont="1" applyFill="1" applyBorder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/>
    </xf>
    <xf numFmtId="0" fontId="8" fillId="0" borderId="8" xfId="1" applyFont="1" applyBorder="1"/>
    <xf numFmtId="0" fontId="2" fillId="0" borderId="19" xfId="1" applyBorder="1"/>
    <xf numFmtId="0" fontId="2" fillId="0" borderId="20" xfId="1" applyBorder="1"/>
    <xf numFmtId="0" fontId="2" fillId="0" borderId="21" xfId="1" applyBorder="1"/>
    <xf numFmtId="0" fontId="10" fillId="3" borderId="23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4" borderId="0" xfId="1" applyFont="1" applyFill="1"/>
    <xf numFmtId="2" fontId="8" fillId="4" borderId="0" xfId="1" applyNumberFormat="1" applyFont="1" applyFill="1"/>
    <xf numFmtId="9" fontId="8" fillId="4" borderId="0" xfId="2" applyFont="1" applyFill="1" applyBorder="1"/>
    <xf numFmtId="9" fontId="8" fillId="4" borderId="0" xfId="2" applyFont="1" applyFill="1" applyBorder="1" applyAlignment="1">
      <alignment horizontal="center" vertical="center"/>
    </xf>
    <xf numFmtId="0" fontId="8" fillId="3" borderId="0" xfId="1" applyFont="1" applyFill="1"/>
    <xf numFmtId="2" fontId="8" fillId="3" borderId="0" xfId="1" applyNumberFormat="1" applyFont="1" applyFill="1"/>
    <xf numFmtId="9" fontId="8" fillId="3" borderId="0" xfId="2" applyFont="1" applyFill="1" applyBorder="1"/>
    <xf numFmtId="9" fontId="8" fillId="3" borderId="0" xfId="2" applyFont="1" applyFill="1" applyBorder="1" applyAlignment="1">
      <alignment horizontal="center" vertical="center"/>
    </xf>
    <xf numFmtId="0" fontId="2" fillId="0" borderId="24" xfId="1" applyBorder="1"/>
    <xf numFmtId="0" fontId="8" fillId="3" borderId="3" xfId="1" applyFont="1" applyFill="1" applyBorder="1"/>
    <xf numFmtId="2" fontId="8" fillId="3" borderId="3" xfId="1" applyNumberFormat="1" applyFont="1" applyFill="1" applyBorder="1"/>
    <xf numFmtId="9" fontId="8" fillId="3" borderId="3" xfId="2" applyFont="1" applyFill="1" applyBorder="1"/>
    <xf numFmtId="9" fontId="8" fillId="3" borderId="3" xfId="2" applyFont="1" applyFill="1" applyBorder="1" applyAlignment="1">
      <alignment horizontal="center" vertical="center"/>
    </xf>
    <xf numFmtId="164" fontId="2" fillId="3" borderId="23" xfId="1" applyNumberFormat="1" applyFill="1" applyBorder="1" applyAlignment="1">
      <alignment horizontal="center"/>
    </xf>
    <xf numFmtId="164" fontId="2" fillId="3" borderId="23" xfId="1" applyNumberFormat="1" applyFill="1" applyBorder="1" applyAlignment="1">
      <alignment horizontal="center"/>
    </xf>
    <xf numFmtId="164" fontId="2" fillId="0" borderId="0" xfId="1" applyNumberFormat="1"/>
    <xf numFmtId="9" fontId="0" fillId="4" borderId="0" xfId="2" applyFont="1" applyFill="1" applyBorder="1" applyAlignment="1">
      <alignment horizontal="center"/>
    </xf>
    <xf numFmtId="164" fontId="2" fillId="3" borderId="3" xfId="1" applyNumberFormat="1" applyFill="1" applyBorder="1" applyAlignment="1">
      <alignment horizontal="center"/>
    </xf>
    <xf numFmtId="20" fontId="2" fillId="0" borderId="0" xfId="1" applyNumberFormat="1"/>
    <xf numFmtId="0" fontId="2" fillId="2" borderId="2" xfId="1" applyFill="1" applyBorder="1" applyAlignment="1">
      <alignment horizontal="center"/>
    </xf>
    <xf numFmtId="0" fontId="2" fillId="0" borderId="2" xfId="1" applyBorder="1" applyAlignment="1">
      <alignment horizontal="center"/>
    </xf>
    <xf numFmtId="9" fontId="7" fillId="4" borderId="0" xfId="2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 vertical="center"/>
    </xf>
    <xf numFmtId="9" fontId="7" fillId="3" borderId="3" xfId="2" applyFont="1" applyFill="1" applyBorder="1" applyAlignment="1">
      <alignment horizontal="center"/>
    </xf>
    <xf numFmtId="164" fontId="7" fillId="3" borderId="3" xfId="1" applyNumberFormat="1" applyFont="1" applyFill="1" applyBorder="1" applyAlignment="1">
      <alignment horizontal="center" vertical="center"/>
    </xf>
    <xf numFmtId="0" fontId="7" fillId="0" borderId="0" xfId="1" applyFont="1"/>
    <xf numFmtId="0" fontId="11" fillId="0" borderId="0" xfId="1" applyFont="1"/>
    <xf numFmtId="0" fontId="8" fillId="0" borderId="23" xfId="1" applyFont="1" applyBorder="1" applyAlignment="1">
      <alignment horizontal="center"/>
    </xf>
    <xf numFmtId="0" fontId="12" fillId="3" borderId="1" xfId="1" applyFont="1" applyFill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/>
    <xf numFmtId="0" fontId="10" fillId="3" borderId="0" xfId="1" applyFont="1" applyFill="1"/>
    <xf numFmtId="0" fontId="8" fillId="3" borderId="0" xfId="1" applyFont="1" applyFill="1" applyAlignment="1">
      <alignment horizontal="center"/>
    </xf>
    <xf numFmtId="0" fontId="10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10" fillId="3" borderId="0" xfId="1" applyFont="1" applyFill="1" applyAlignment="1">
      <alignment horizontal="center" vertical="center" wrapText="1"/>
    </xf>
    <xf numFmtId="2" fontId="8" fillId="3" borderId="0" xfId="1" applyNumberFormat="1" applyFont="1" applyFill="1" applyAlignment="1">
      <alignment vertical="center"/>
    </xf>
    <xf numFmtId="2" fontId="8" fillId="3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horizontal="center"/>
    </xf>
    <xf numFmtId="0" fontId="10" fillId="3" borderId="0" xfId="1" applyFont="1" applyFill="1" applyAlignment="1">
      <alignment horizontal="center"/>
    </xf>
    <xf numFmtId="9" fontId="8" fillId="0" borderId="0" xfId="1" applyNumberFormat="1" applyFont="1" applyAlignment="1">
      <alignment horizontal="center"/>
    </xf>
    <xf numFmtId="167" fontId="8" fillId="0" borderId="0" xfId="1" applyNumberFormat="1" applyFont="1" applyAlignment="1">
      <alignment horizontal="center"/>
    </xf>
    <xf numFmtId="0" fontId="10" fillId="0" borderId="3" xfId="1" applyFont="1" applyBorder="1" applyAlignment="1">
      <alignment horizontal="center"/>
    </xf>
    <xf numFmtId="1" fontId="10" fillId="0" borderId="3" xfId="1" applyNumberFormat="1" applyFont="1" applyBorder="1" applyAlignment="1">
      <alignment horizontal="center"/>
    </xf>
    <xf numFmtId="0" fontId="7" fillId="4" borderId="1" xfId="1" applyFont="1" applyFill="1" applyBorder="1" applyAlignment="1">
      <alignment horizontal="left"/>
    </xf>
    <xf numFmtId="0" fontId="7" fillId="3" borderId="23" xfId="1" applyFont="1" applyFill="1" applyBorder="1" applyAlignment="1">
      <alignment horizontal="center" vertical="center"/>
    </xf>
    <xf numFmtId="0" fontId="13" fillId="0" borderId="0" xfId="1" applyFont="1"/>
    <xf numFmtId="0" fontId="14" fillId="0" borderId="0" xfId="1" applyFont="1"/>
    <xf numFmtId="9" fontId="14" fillId="0" borderId="0" xfId="1" applyNumberFormat="1" applyFont="1"/>
    <xf numFmtId="9" fontId="1" fillId="0" borderId="0" xfId="2" applyFont="1"/>
    <xf numFmtId="164" fontId="14" fillId="0" borderId="0" xfId="1" applyNumberFormat="1" applyFont="1"/>
    <xf numFmtId="165" fontId="14" fillId="0" borderId="0" xfId="1" applyNumberFormat="1" applyFont="1"/>
    <xf numFmtId="20" fontId="14" fillId="0" borderId="0" xfId="1" applyNumberFormat="1" applyFont="1"/>
    <xf numFmtId="2" fontId="2" fillId="0" borderId="2" xfId="1" applyNumberFormat="1" applyBorder="1" applyAlignment="1">
      <alignment horizont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wrapText="1"/>
    </xf>
    <xf numFmtId="0" fontId="2" fillId="0" borderId="0" xfId="1" applyAlignment="1">
      <alignment horizontal="center"/>
    </xf>
    <xf numFmtId="0" fontId="2" fillId="0" borderId="0" xfId="1" applyAlignment="1">
      <alignment horizontal="center"/>
    </xf>
    <xf numFmtId="0" fontId="2" fillId="0" borderId="28" xfId="1" applyBorder="1"/>
    <xf numFmtId="0" fontId="2" fillId="0" borderId="29" xfId="1" applyBorder="1"/>
    <xf numFmtId="0" fontId="2" fillId="0" borderId="30" xfId="1" applyBorder="1"/>
    <xf numFmtId="0" fontId="2" fillId="0" borderId="28" xfId="1" applyBorder="1" applyAlignment="1">
      <alignment horizontal="center" vertical="center" wrapText="1"/>
    </xf>
    <xf numFmtId="0" fontId="2" fillId="0" borderId="3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164" fontId="2" fillId="4" borderId="0" xfId="1" applyNumberFormat="1" applyFill="1" applyAlignment="1">
      <alignment horizontal="center"/>
    </xf>
    <xf numFmtId="0" fontId="5" fillId="3" borderId="0" xfId="1" applyFont="1" applyFill="1" applyAlignment="1">
      <alignment horizontal="center" vertical="center"/>
    </xf>
    <xf numFmtId="9" fontId="5" fillId="3" borderId="0" xfId="2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9" fontId="5" fillId="4" borderId="0" xfId="2" applyFont="1" applyFill="1" applyBorder="1" applyAlignment="1">
      <alignment horizontal="center" vertical="center"/>
    </xf>
    <xf numFmtId="164" fontId="5" fillId="3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horizontal="center" vertical="center"/>
    </xf>
    <xf numFmtId="0" fontId="5" fillId="4" borderId="0" xfId="1" applyFont="1" applyFill="1"/>
    <xf numFmtId="0" fontId="5" fillId="3" borderId="0" xfId="1" applyFont="1" applyFill="1" applyAlignment="1">
      <alignment horizontal="center" vertical="center"/>
    </xf>
    <xf numFmtId="164" fontId="7" fillId="3" borderId="3" xfId="1" applyNumberFormat="1" applyFont="1" applyFill="1" applyBorder="1" applyAlignment="1">
      <alignment horizontal="center"/>
    </xf>
    <xf numFmtId="164" fontId="7" fillId="3" borderId="3" xfId="1" applyNumberFormat="1" applyFont="1" applyFill="1" applyBorder="1" applyAlignment="1">
      <alignment horizontal="center" wrapText="1"/>
    </xf>
    <xf numFmtId="0" fontId="5" fillId="4" borderId="0" xfId="1" applyFont="1" applyFill="1" applyAlignment="1">
      <alignment horizontal="center" vertical="center"/>
    </xf>
    <xf numFmtId="164" fontId="7" fillId="3" borderId="23" xfId="1" applyNumberFormat="1" applyFont="1" applyFill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0" fontId="7" fillId="4" borderId="1" xfId="1" applyFont="1" applyFill="1" applyBorder="1"/>
    <xf numFmtId="164" fontId="5" fillId="0" borderId="0" xfId="1" applyNumberFormat="1" applyFont="1"/>
    <xf numFmtId="0" fontId="15" fillId="7" borderId="0" xfId="1" applyFont="1" applyFill="1" applyAlignment="1">
      <alignment horizontal="center" vertical="center" wrapText="1"/>
    </xf>
    <xf numFmtId="2" fontId="5" fillId="0" borderId="0" xfId="1" applyNumberFormat="1" applyFont="1"/>
    <xf numFmtId="0" fontId="15" fillId="6" borderId="0" xfId="1" applyFont="1" applyFill="1" applyAlignment="1">
      <alignment horizontal="center" vertical="center" wrapText="1"/>
    </xf>
    <xf numFmtId="2" fontId="16" fillId="3" borderId="0" xfId="1" applyNumberFormat="1" applyFont="1" applyFill="1" applyAlignment="1">
      <alignment horizontal="center" vertical="center" wrapText="1"/>
    </xf>
    <xf numFmtId="2" fontId="7" fillId="4" borderId="3" xfId="1" applyNumberFormat="1" applyFont="1" applyFill="1" applyBorder="1" applyAlignment="1">
      <alignment horizontal="center"/>
    </xf>
    <xf numFmtId="164" fontId="7" fillId="4" borderId="3" xfId="1" applyNumberFormat="1" applyFont="1" applyFill="1" applyBorder="1" applyAlignment="1">
      <alignment horizontal="center"/>
    </xf>
    <xf numFmtId="9" fontId="7" fillId="4" borderId="3" xfId="1" applyNumberFormat="1" applyFont="1" applyFill="1" applyBorder="1" applyAlignment="1">
      <alignment horizontal="center"/>
    </xf>
    <xf numFmtId="0" fontId="7" fillId="4" borderId="3" xfId="1" applyFont="1" applyFill="1" applyBorder="1" applyAlignment="1">
      <alignment horizontal="left" vertical="center"/>
    </xf>
    <xf numFmtId="0" fontId="16" fillId="3" borderId="3" xfId="1" applyFont="1" applyFill="1" applyBorder="1" applyAlignment="1">
      <alignment horizontal="center" vertical="center"/>
    </xf>
    <xf numFmtId="0" fontId="15" fillId="7" borderId="3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 wrapText="1"/>
    </xf>
    <xf numFmtId="2" fontId="7" fillId="3" borderId="0" xfId="1" applyNumberFormat="1" applyFont="1" applyFill="1" applyAlignment="1">
      <alignment horizontal="center"/>
    </xf>
    <xf numFmtId="12" fontId="7" fillId="3" borderId="0" xfId="1" applyNumberFormat="1" applyFont="1" applyFill="1" applyAlignment="1">
      <alignment horizontal="center" vertical="center"/>
    </xf>
    <xf numFmtId="0" fontId="7" fillId="3" borderId="0" xfId="1" applyFont="1" applyFill="1"/>
    <xf numFmtId="0" fontId="15" fillId="7" borderId="0" xfId="1" applyFont="1" applyFill="1" applyAlignment="1">
      <alignment horizontal="center" vertical="center"/>
    </xf>
    <xf numFmtId="2" fontId="7" fillId="4" borderId="0" xfId="1" applyNumberFormat="1" applyFont="1" applyFill="1" applyAlignment="1">
      <alignment horizontal="center"/>
    </xf>
    <xf numFmtId="12" fontId="7" fillId="4" borderId="0" xfId="1" applyNumberFormat="1" applyFont="1" applyFill="1" applyAlignment="1">
      <alignment horizontal="center" vertical="center"/>
    </xf>
    <xf numFmtId="0" fontId="7" fillId="4" borderId="0" xfId="1" applyFont="1" applyFill="1"/>
    <xf numFmtId="0" fontId="18" fillId="3" borderId="3" xfId="1" applyFont="1" applyFill="1" applyBorder="1" applyAlignment="1">
      <alignment horizontal="center" vertical="center" wrapText="1"/>
    </xf>
    <xf numFmtId="0" fontId="18" fillId="3" borderId="23" xfId="1" applyFont="1" applyFill="1" applyBorder="1" applyAlignment="1">
      <alignment horizontal="center" vertical="center" wrapText="1"/>
    </xf>
    <xf numFmtId="0" fontId="5" fillId="0" borderId="22" xfId="1" applyFont="1" applyBorder="1"/>
    <xf numFmtId="0" fontId="5" fillId="0" borderId="21" xfId="1" applyFont="1" applyBorder="1"/>
    <xf numFmtId="0" fontId="5" fillId="0" borderId="20" xfId="1" applyFont="1" applyBorder="1"/>
    <xf numFmtId="0" fontId="5" fillId="0" borderId="19" xfId="1" applyFont="1" applyBorder="1"/>
    <xf numFmtId="0" fontId="5" fillId="0" borderId="8" xfId="1" applyFont="1" applyBorder="1"/>
    <xf numFmtId="0" fontId="5" fillId="0" borderId="7" xfId="1" applyFont="1" applyBorder="1"/>
    <xf numFmtId="0" fontId="5" fillId="0" borderId="6" xfId="1" applyFont="1" applyBorder="1"/>
    <xf numFmtId="0" fontId="5" fillId="0" borderId="13" xfId="1" applyFont="1" applyBorder="1"/>
    <xf numFmtId="0" fontId="5" fillId="0" borderId="12" xfId="1" applyFont="1" applyBorder="1"/>
    <xf numFmtId="0" fontId="5" fillId="0" borderId="11" xfId="1" applyFont="1" applyBorder="1"/>
    <xf numFmtId="0" fontId="17" fillId="0" borderId="0" xfId="1" applyFont="1"/>
    <xf numFmtId="0" fontId="5" fillId="0" borderId="2" xfId="1" applyFont="1" applyBorder="1" applyAlignment="1">
      <alignment vertical="center"/>
    </xf>
    <xf numFmtId="0" fontId="5" fillId="0" borderId="2" xfId="1" applyFont="1" applyBorder="1"/>
    <xf numFmtId="0" fontId="17" fillId="0" borderId="2" xfId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vertical="center"/>
    </xf>
    <xf numFmtId="0" fontId="7" fillId="3" borderId="1" xfId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horizontal="left" vertical="center"/>
    </xf>
    <xf numFmtId="0" fontId="16" fillId="3" borderId="0" xfId="1" applyFont="1" applyFill="1" applyAlignment="1">
      <alignment vertical="center"/>
    </xf>
    <xf numFmtId="0" fontId="7" fillId="4" borderId="0" xfId="1" applyFont="1" applyFill="1" applyAlignment="1">
      <alignment horizontal="left" vertical="center" wrapText="1"/>
    </xf>
    <xf numFmtId="0" fontId="5" fillId="0" borderId="3" xfId="1" applyFont="1" applyBorder="1" applyAlignment="1">
      <alignment horizontal="center"/>
    </xf>
    <xf numFmtId="164" fontId="7" fillId="4" borderId="0" xfId="1" applyNumberFormat="1" applyFont="1" applyFill="1" applyAlignment="1">
      <alignment horizontal="center" vertical="center" wrapText="1"/>
    </xf>
    <xf numFmtId="9" fontId="7" fillId="4" borderId="0" xfId="2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 wrapText="1"/>
    </xf>
    <xf numFmtId="0" fontId="5" fillId="0" borderId="0" xfId="1" applyFont="1" applyAlignment="1">
      <alignment vertical="center"/>
    </xf>
    <xf numFmtId="164" fontId="7" fillId="3" borderId="0" xfId="1" applyNumberFormat="1" applyFont="1" applyFill="1" applyAlignment="1">
      <alignment horizontal="center" vertical="center" wrapText="1"/>
    </xf>
    <xf numFmtId="9" fontId="7" fillId="3" borderId="0" xfId="2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164" fontId="7" fillId="3" borderId="23" xfId="1" applyNumberFormat="1" applyFont="1" applyFill="1" applyBorder="1" applyAlignment="1">
      <alignment horizontal="center" vertical="center"/>
    </xf>
    <xf numFmtId="2" fontId="7" fillId="4" borderId="1" xfId="1" applyNumberFormat="1" applyFont="1" applyFill="1" applyBorder="1" applyAlignment="1">
      <alignment horizontal="center"/>
    </xf>
    <xf numFmtId="12" fontId="7" fillId="4" borderId="1" xfId="1" applyNumberFormat="1" applyFont="1" applyFill="1" applyBorder="1" applyAlignment="1">
      <alignment horizontal="center" vertical="center"/>
    </xf>
    <xf numFmtId="9" fontId="7" fillId="4" borderId="1" xfId="2" applyFont="1" applyFill="1" applyBorder="1" applyAlignment="1">
      <alignment horizontal="center"/>
    </xf>
    <xf numFmtId="0" fontId="17" fillId="0" borderId="0" xfId="1" applyFont="1" applyAlignment="1">
      <alignment horizontal="center" wrapText="1"/>
    </xf>
    <xf numFmtId="0" fontId="7" fillId="3" borderId="23" xfId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/>
    <xf numFmtId="0" fontId="5" fillId="0" borderId="10" xfId="1" applyFont="1" applyBorder="1"/>
    <xf numFmtId="0" fontId="5" fillId="0" borderId="32" xfId="1" applyFont="1" applyBorder="1"/>
    <xf numFmtId="0" fontId="5" fillId="0" borderId="33" xfId="1" applyFont="1" applyBorder="1"/>
    <xf numFmtId="0" fontId="5" fillId="0" borderId="14" xfId="1" applyFont="1" applyBorder="1"/>
    <xf numFmtId="0" fontId="5" fillId="0" borderId="18" xfId="1" applyFont="1" applyBorder="1"/>
    <xf numFmtId="0" fontId="5" fillId="0" borderId="4" xfId="1" applyFont="1" applyBorder="1"/>
    <xf numFmtId="9" fontId="17" fillId="4" borderId="2" xfId="1" applyNumberFormat="1" applyFont="1" applyFill="1" applyBorder="1" applyAlignment="1">
      <alignment horizontal="center" vertical="center"/>
    </xf>
    <xf numFmtId="0" fontId="17" fillId="4" borderId="2" xfId="1" applyFont="1" applyFill="1" applyBorder="1"/>
    <xf numFmtId="0" fontId="17" fillId="4" borderId="2" xfId="1" applyFont="1" applyFill="1" applyBorder="1" applyAlignment="1">
      <alignment vertical="center"/>
    </xf>
    <xf numFmtId="0" fontId="17" fillId="0" borderId="34" xfId="1" applyFont="1" applyBorder="1" applyAlignment="1">
      <alignment horizontal="center" vertical="center"/>
    </xf>
    <xf numFmtId="0" fontId="17" fillId="0" borderId="35" xfId="1" applyFont="1" applyBorder="1" applyAlignment="1">
      <alignment horizontal="center" vertical="center"/>
    </xf>
    <xf numFmtId="0" fontId="17" fillId="4" borderId="27" xfId="1" applyFont="1" applyFill="1" applyBorder="1"/>
    <xf numFmtId="0" fontId="19" fillId="7" borderId="0" xfId="1" applyFont="1" applyFill="1"/>
    <xf numFmtId="0" fontId="19" fillId="6" borderId="0" xfId="1" applyFont="1" applyFill="1"/>
    <xf numFmtId="0" fontId="5" fillId="3" borderId="3" xfId="1" applyFont="1" applyFill="1" applyBorder="1"/>
    <xf numFmtId="2" fontId="20" fillId="3" borderId="0" xfId="1" applyNumberFormat="1" applyFont="1" applyFill="1"/>
    <xf numFmtId="0" fontId="5" fillId="3" borderId="23" xfId="1" applyFont="1" applyFill="1" applyBorder="1"/>
    <xf numFmtId="0" fontId="5" fillId="0" borderId="17" xfId="1" applyFont="1" applyBorder="1"/>
    <xf numFmtId="0" fontId="5" fillId="0" borderId="16" xfId="1" applyFont="1" applyBorder="1"/>
    <xf numFmtId="0" fontId="5" fillId="0" borderId="15" xfId="1" applyFont="1" applyBorder="1"/>
    <xf numFmtId="0" fontId="20" fillId="3" borderId="3" xfId="1" applyFont="1" applyFill="1" applyBorder="1"/>
    <xf numFmtId="0" fontId="19" fillId="7" borderId="3" xfId="1" applyFont="1" applyFill="1" applyBorder="1"/>
    <xf numFmtId="0" fontId="21" fillId="0" borderId="0" xfId="1" applyFont="1"/>
    <xf numFmtId="0" fontId="22" fillId="7" borderId="0" xfId="1" applyFont="1" applyFill="1"/>
    <xf numFmtId="0" fontId="22" fillId="6" borderId="0" xfId="1" applyFont="1" applyFill="1"/>
    <xf numFmtId="0" fontId="7" fillId="0" borderId="3" xfId="1" applyFont="1" applyBorder="1" applyAlignment="1">
      <alignment vertical="center"/>
    </xf>
    <xf numFmtId="2" fontId="23" fillId="3" borderId="0" xfId="1" applyNumberFormat="1" applyFont="1" applyFill="1"/>
    <xf numFmtId="0" fontId="5" fillId="0" borderId="0" xfId="1" applyFont="1" applyAlignment="1">
      <alignment wrapText="1"/>
    </xf>
    <xf numFmtId="0" fontId="5" fillId="3" borderId="0" xfId="1" applyFont="1" applyFill="1"/>
    <xf numFmtId="0" fontId="18" fillId="3" borderId="1" xfId="1" applyFont="1" applyFill="1" applyBorder="1" applyAlignment="1">
      <alignment horizontal="center" vertical="center"/>
    </xf>
    <xf numFmtId="0" fontId="23" fillId="3" borderId="3" xfId="1" applyFont="1" applyFill="1" applyBorder="1"/>
    <xf numFmtId="0" fontId="22" fillId="7" borderId="3" xfId="1" applyFont="1" applyFill="1" applyBorder="1"/>
    <xf numFmtId="0" fontId="7" fillId="4" borderId="3" xfId="1" applyFont="1" applyFill="1" applyBorder="1" applyAlignment="1">
      <alignment vertical="center"/>
    </xf>
    <xf numFmtId="0" fontId="5" fillId="4" borderId="3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vertical="center"/>
    </xf>
    <xf numFmtId="0" fontId="7" fillId="4" borderId="1" xfId="1" applyFont="1" applyFill="1" applyBorder="1" applyAlignment="1">
      <alignment horizontal="left" vertical="center"/>
    </xf>
    <xf numFmtId="0" fontId="7" fillId="4" borderId="3" xfId="1" applyFont="1" applyFill="1" applyBorder="1" applyAlignment="1">
      <alignment horizontal="left"/>
    </xf>
    <xf numFmtId="0" fontId="7" fillId="4" borderId="3" xfId="1" applyFont="1" applyFill="1" applyBorder="1" applyAlignment="1">
      <alignment horizontal="left"/>
    </xf>
    <xf numFmtId="0" fontId="7" fillId="3" borderId="0" xfId="1" applyFont="1" applyFill="1" applyAlignment="1">
      <alignment vertical="center"/>
    </xf>
    <xf numFmtId="0" fontId="7" fillId="4" borderId="0" xfId="1" applyFont="1" applyFill="1" applyAlignment="1">
      <alignment horizontal="left" wrapText="1"/>
    </xf>
    <xf numFmtId="0" fontId="7" fillId="3" borderId="23" xfId="1" applyFont="1" applyFill="1" applyBorder="1" applyAlignment="1">
      <alignment vertical="center" wrapText="1"/>
    </xf>
    <xf numFmtId="0" fontId="24" fillId="0" borderId="0" xfId="1" applyFont="1"/>
    <xf numFmtId="0" fontId="25" fillId="2" borderId="0" xfId="1" applyFont="1" applyFill="1" applyAlignment="1">
      <alignment horizont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/>
    </xf>
    <xf numFmtId="0" fontId="5" fillId="0" borderId="2" xfId="1" applyFont="1" applyBorder="1" applyAlignment="1">
      <alignment horizontal="center" vertical="center" wrapText="1"/>
    </xf>
    <xf numFmtId="0" fontId="27" fillId="7" borderId="23" xfId="1" applyFont="1" applyFill="1" applyBorder="1" applyAlignment="1">
      <alignment horizontal="center" vertical="center"/>
    </xf>
    <xf numFmtId="0" fontId="26" fillId="3" borderId="23" xfId="1" applyFont="1" applyFill="1" applyBorder="1" applyAlignment="1">
      <alignment horizontal="center"/>
    </xf>
    <xf numFmtId="0" fontId="26" fillId="3" borderId="0" xfId="1" applyFont="1" applyFill="1" applyAlignment="1">
      <alignment horizontal="center" vertical="center"/>
    </xf>
    <xf numFmtId="0" fontId="28" fillId="7" borderId="0" xfId="1" applyFont="1" applyFill="1" applyAlignment="1">
      <alignment horizontal="center" vertical="center"/>
    </xf>
    <xf numFmtId="0" fontId="26" fillId="3" borderId="0" xfId="1" applyFont="1" applyFill="1" applyAlignment="1">
      <alignment horizontal="center"/>
    </xf>
    <xf numFmtId="0" fontId="28" fillId="7" borderId="3" xfId="1" applyFont="1" applyFill="1" applyBorder="1" applyAlignment="1">
      <alignment horizontal="center" vertical="center"/>
    </xf>
    <xf numFmtId="0" fontId="26" fillId="3" borderId="3" xfId="1" applyFont="1" applyFill="1" applyBorder="1" applyAlignment="1">
      <alignment horizontal="center" vertical="center" wrapText="1"/>
    </xf>
    <xf numFmtId="0" fontId="26" fillId="3" borderId="3" xfId="1" applyFont="1" applyFill="1" applyBorder="1" applyAlignment="1">
      <alignment horizontal="center" vertical="center"/>
    </xf>
    <xf numFmtId="0" fontId="26" fillId="3" borderId="3" xfId="1" applyFont="1" applyFill="1" applyBorder="1" applyAlignment="1">
      <alignment horizontal="center"/>
    </xf>
    <xf numFmtId="0" fontId="26" fillId="4" borderId="0" xfId="1" applyFont="1" applyFill="1" applyAlignment="1">
      <alignment horizontal="left" vertical="center"/>
    </xf>
    <xf numFmtId="0" fontId="28" fillId="6" borderId="0" xfId="1" applyFont="1" applyFill="1" applyAlignment="1">
      <alignment horizontal="center"/>
    </xf>
    <xf numFmtId="164" fontId="26" fillId="3" borderId="0" xfId="1" applyNumberFormat="1" applyFont="1" applyFill="1" applyAlignment="1">
      <alignment horizontal="center" vertical="center"/>
    </xf>
    <xf numFmtId="0" fontId="28" fillId="7" borderId="0" xfId="1" applyFont="1" applyFill="1" applyAlignment="1">
      <alignment horizontal="center"/>
    </xf>
    <xf numFmtId="164" fontId="26" fillId="3" borderId="0" xfId="1" applyNumberFormat="1" applyFont="1" applyFill="1" applyAlignment="1">
      <alignment horizontal="center"/>
    </xf>
    <xf numFmtId="166" fontId="26" fillId="4" borderId="0" xfId="1" applyNumberFormat="1" applyFont="1" applyFill="1" applyAlignment="1">
      <alignment horizontal="center"/>
    </xf>
    <xf numFmtId="0" fontId="28" fillId="6" borderId="0" xfId="1" applyFont="1" applyFill="1" applyAlignment="1">
      <alignment vertical="center" wrapText="1"/>
    </xf>
    <xf numFmtId="167" fontId="26" fillId="4" borderId="0" xfId="1" applyNumberFormat="1" applyFont="1" applyFill="1" applyAlignment="1">
      <alignment vertical="center"/>
    </xf>
    <xf numFmtId="9" fontId="26" fillId="4" borderId="0" xfId="1" applyNumberFormat="1" applyFont="1" applyFill="1" applyAlignment="1">
      <alignment horizontal="center"/>
    </xf>
    <xf numFmtId="0" fontId="28" fillId="6" borderId="0" xfId="1" applyFont="1" applyFill="1" applyAlignment="1">
      <alignment wrapText="1"/>
    </xf>
    <xf numFmtId="167" fontId="26" fillId="4" borderId="0" xfId="1" applyNumberFormat="1" applyFont="1" applyFill="1"/>
    <xf numFmtId="0" fontId="28" fillId="7" borderId="0" xfId="1" applyFont="1" applyFill="1" applyAlignment="1">
      <alignment vertical="center"/>
    </xf>
    <xf numFmtId="166" fontId="26" fillId="3" borderId="0" xfId="1" applyNumberFormat="1" applyFont="1" applyFill="1" applyAlignment="1">
      <alignment vertical="center"/>
    </xf>
    <xf numFmtId="0" fontId="28" fillId="7" borderId="0" xfId="1" applyFont="1" applyFill="1"/>
    <xf numFmtId="166" fontId="26" fillId="3" borderId="0" xfId="1" applyNumberFormat="1" applyFont="1" applyFill="1"/>
    <xf numFmtId="0" fontId="28" fillId="6" borderId="3" xfId="1" applyFont="1" applyFill="1" applyBorder="1" applyAlignment="1">
      <alignment horizontal="center"/>
    </xf>
    <xf numFmtId="1" fontId="28" fillId="6" borderId="3" xfId="1" applyNumberFormat="1" applyFont="1" applyFill="1" applyBorder="1" applyAlignment="1">
      <alignment horizontal="center"/>
    </xf>
    <xf numFmtId="0" fontId="2" fillId="3" borderId="2" xfId="1" applyFill="1" applyBorder="1"/>
    <xf numFmtId="0" fontId="5" fillId="0" borderId="25" xfId="1" applyFont="1" applyBorder="1" applyAlignment="1">
      <alignment horizontal="left"/>
    </xf>
    <xf numFmtId="0" fontId="5" fillId="0" borderId="26" xfId="1" applyFont="1" applyBorder="1" applyAlignment="1">
      <alignment horizontal="left"/>
    </xf>
    <xf numFmtId="0" fontId="2" fillId="0" borderId="25" xfId="1" applyBorder="1"/>
    <xf numFmtId="166" fontId="2" fillId="0" borderId="2" xfId="1" applyNumberFormat="1" applyBorder="1"/>
    <xf numFmtId="15" fontId="7" fillId="3" borderId="1" xfId="1" applyNumberFormat="1" applyFont="1" applyFill="1" applyBorder="1" applyAlignment="1">
      <alignment horizontal="left" vertical="center"/>
    </xf>
    <xf numFmtId="0" fontId="7" fillId="3" borderId="25" xfId="1" applyFont="1" applyFill="1" applyBorder="1" applyAlignment="1">
      <alignment horizontal="center" vertical="center" wrapText="1"/>
    </xf>
    <xf numFmtId="0" fontId="7" fillId="3" borderId="36" xfId="1" applyFont="1" applyFill="1" applyBorder="1" applyAlignment="1">
      <alignment horizontal="center" vertical="center" wrapText="1"/>
    </xf>
    <xf numFmtId="0" fontId="7" fillId="3" borderId="26" xfId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9" fontId="0" fillId="0" borderId="2" xfId="2" applyFont="1" applyBorder="1" applyAlignment="1">
      <alignment horizontal="center" vertical="center"/>
    </xf>
    <xf numFmtId="2" fontId="8" fillId="4" borderId="2" xfId="1" applyNumberFormat="1" applyFont="1" applyFill="1" applyBorder="1" applyAlignment="1">
      <alignment horizontal="center"/>
    </xf>
    <xf numFmtId="164" fontId="2" fillId="0" borderId="2" xfId="1" applyNumberFormat="1" applyBorder="1" applyAlignment="1">
      <alignment horizontal="center"/>
    </xf>
    <xf numFmtId="0" fontId="4" fillId="0" borderId="37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 wrapText="1"/>
    </xf>
    <xf numFmtId="0" fontId="8" fillId="4" borderId="0" xfId="1" applyFont="1" applyFill="1" applyAlignment="1">
      <alignment horizontal="center"/>
    </xf>
    <xf numFmtId="2" fontId="8" fillId="4" borderId="0" xfId="1" applyNumberFormat="1" applyFont="1" applyFill="1" applyAlignment="1">
      <alignment horizontal="center"/>
    </xf>
    <xf numFmtId="9" fontId="0" fillId="0" borderId="2" xfId="2" applyFont="1" applyBorder="1"/>
    <xf numFmtId="0" fontId="8" fillId="3" borderId="0" xfId="1" applyFont="1" applyFill="1" applyAlignment="1">
      <alignment horizontal="center"/>
    </xf>
    <xf numFmtId="2" fontId="8" fillId="3" borderId="0" xfId="1" applyNumberFormat="1" applyFont="1" applyFill="1" applyAlignment="1">
      <alignment horizontal="center" vertical="center"/>
    </xf>
    <xf numFmtId="2" fontId="2" fillId="0" borderId="0" xfId="1" applyNumberFormat="1"/>
    <xf numFmtId="0" fontId="18" fillId="3" borderId="0" xfId="1" applyFont="1" applyFill="1" applyAlignment="1">
      <alignment horizontal="center" vertical="center" wrapText="1"/>
    </xf>
    <xf numFmtId="0" fontId="7" fillId="0" borderId="23" xfId="1" applyFont="1" applyBorder="1" applyAlignment="1">
      <alignment horizontal="center"/>
    </xf>
    <xf numFmtId="166" fontId="7" fillId="0" borderId="23" xfId="1" applyNumberFormat="1" applyFont="1" applyBorder="1" applyAlignment="1">
      <alignment horizontal="center"/>
    </xf>
    <xf numFmtId="9" fontId="7" fillId="0" borderId="23" xfId="2" applyFont="1" applyBorder="1" applyAlignment="1">
      <alignment horizontal="center"/>
    </xf>
    <xf numFmtId="2" fontId="7" fillId="0" borderId="23" xfId="1" applyNumberFormat="1" applyFont="1" applyBorder="1" applyAlignment="1">
      <alignment horizontal="center" vertical="center"/>
    </xf>
    <xf numFmtId="2" fontId="7" fillId="0" borderId="23" xfId="1" applyNumberFormat="1" applyFont="1" applyBorder="1" applyAlignment="1">
      <alignment horizontal="center"/>
    </xf>
    <xf numFmtId="0" fontId="4" fillId="0" borderId="39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2" fillId="0" borderId="41" xfId="1" applyBorder="1" applyAlignment="1">
      <alignment horizontal="left"/>
    </xf>
    <xf numFmtId="0" fontId="2" fillId="0" borderId="42" xfId="1" applyBorder="1"/>
    <xf numFmtId="9" fontId="8" fillId="0" borderId="0" xfId="2" applyFont="1" applyFill="1" applyBorder="1"/>
    <xf numFmtId="0" fontId="29" fillId="0" borderId="0" xfId="1" applyFont="1"/>
    <xf numFmtId="0" fontId="30" fillId="0" borderId="46" xfId="1" applyFont="1" applyBorder="1" applyAlignment="1">
      <alignment horizontal="center"/>
    </xf>
    <xf numFmtId="0" fontId="30" fillId="0" borderId="47" xfId="1" applyFont="1" applyBorder="1" applyAlignment="1">
      <alignment horizontal="center"/>
    </xf>
    <xf numFmtId="0" fontId="30" fillId="0" borderId="48" xfId="1" applyFont="1" applyBorder="1" applyAlignment="1">
      <alignment horizontal="center"/>
    </xf>
    <xf numFmtId="0" fontId="2" fillId="0" borderId="49" xfId="1" applyBorder="1"/>
    <xf numFmtId="0" fontId="2" fillId="0" borderId="50" xfId="1" applyBorder="1"/>
    <xf numFmtId="0" fontId="2" fillId="0" borderId="51" xfId="1" applyBorder="1"/>
    <xf numFmtId="0" fontId="2" fillId="0" borderId="52" xfId="1" applyBorder="1"/>
    <xf numFmtId="0" fontId="2" fillId="0" borderId="53" xfId="1" applyBorder="1"/>
    <xf numFmtId="0" fontId="2" fillId="0" borderId="54" xfId="1" applyBorder="1"/>
    <xf numFmtId="0" fontId="31" fillId="0" borderId="0" xfId="1" applyFont="1" applyAlignment="1">
      <alignment horizontal="center"/>
    </xf>
    <xf numFmtId="0" fontId="26" fillId="0" borderId="55" xfId="1" applyFont="1" applyBorder="1" applyAlignment="1">
      <alignment horizontal="left" vertical="center"/>
    </xf>
    <xf numFmtId="0" fontId="26" fillId="0" borderId="56" xfId="1" applyFont="1" applyBorder="1" applyAlignment="1">
      <alignment horizontal="left" vertical="center"/>
    </xf>
    <xf numFmtId="0" fontId="5" fillId="0" borderId="52" xfId="1" applyFont="1" applyBorder="1"/>
    <xf numFmtId="0" fontId="5" fillId="0" borderId="54" xfId="1" applyFont="1" applyBorder="1"/>
    <xf numFmtId="0" fontId="26" fillId="0" borderId="59" xfId="1" applyFont="1" applyBorder="1" applyAlignment="1">
      <alignment horizontal="left" vertical="center"/>
    </xf>
    <xf numFmtId="0" fontId="26" fillId="0" borderId="56" xfId="1" applyFont="1" applyBorder="1"/>
    <xf numFmtId="0" fontId="26" fillId="0" borderId="60" xfId="1" applyFont="1" applyBorder="1"/>
    <xf numFmtId="0" fontId="4" fillId="0" borderId="38" xfId="1" applyFont="1" applyBorder="1" applyAlignment="1">
      <alignment horizontal="center" vertical="center"/>
    </xf>
    <xf numFmtId="0" fontId="4" fillId="0" borderId="61" xfId="1" applyFont="1" applyBorder="1" applyAlignment="1">
      <alignment horizontal="center" wrapText="1"/>
    </xf>
    <xf numFmtId="0" fontId="2" fillId="0" borderId="62" xfId="1" applyBorder="1" applyAlignment="1">
      <alignment horizontal="left"/>
    </xf>
    <xf numFmtId="166" fontId="2" fillId="0" borderId="63" xfId="1" applyNumberFormat="1" applyBorder="1" applyAlignment="1">
      <alignment horizontal="center" vertical="center"/>
    </xf>
    <xf numFmtId="0" fontId="2" fillId="0" borderId="63" xfId="1" applyBorder="1" applyAlignment="1">
      <alignment horizontal="left"/>
    </xf>
    <xf numFmtId="166" fontId="2" fillId="0" borderId="64" xfId="1" applyNumberFormat="1" applyBorder="1" applyAlignment="1">
      <alignment horizontal="center"/>
    </xf>
    <xf numFmtId="0" fontId="2" fillId="4" borderId="0" xfId="1" applyFill="1" applyAlignment="1">
      <alignment horizontal="center" vertical="center"/>
    </xf>
    <xf numFmtId="9" fontId="0" fillId="4" borderId="0" xfId="2" applyFont="1" applyFill="1" applyBorder="1" applyAlignment="1">
      <alignment horizontal="center" vertical="center"/>
    </xf>
    <xf numFmtId="166" fontId="2" fillId="4" borderId="0" xfId="1" applyNumberFormat="1" applyFill="1" applyAlignment="1">
      <alignment horizontal="center" vertical="center"/>
    </xf>
    <xf numFmtId="166" fontId="7" fillId="4" borderId="0" xfId="1" applyNumberFormat="1" applyFont="1" applyFill="1" applyAlignment="1">
      <alignment horizontal="center"/>
    </xf>
    <xf numFmtId="166" fontId="7" fillId="4" borderId="0" xfId="1" applyNumberFormat="1" applyFont="1" applyFill="1" applyAlignment="1">
      <alignment horizontal="center" vertical="center"/>
    </xf>
    <xf numFmtId="0" fontId="2" fillId="0" borderId="65" xfId="1" applyBorder="1" applyAlignment="1">
      <alignment horizontal="left"/>
    </xf>
    <xf numFmtId="0" fontId="2" fillId="0" borderId="42" xfId="1" applyBorder="1" applyAlignment="1">
      <alignment horizontal="left"/>
    </xf>
    <xf numFmtId="0" fontId="2" fillId="0" borderId="66" xfId="1" applyBorder="1" applyAlignment="1">
      <alignment horizontal="center"/>
    </xf>
    <xf numFmtId="166" fontId="2" fillId="0" borderId="67" xfId="1" applyNumberFormat="1" applyBorder="1" applyAlignment="1">
      <alignment horizontal="center" vertical="center"/>
    </xf>
    <xf numFmtId="166" fontId="2" fillId="0" borderId="68" xfId="1" applyNumberFormat="1" applyBorder="1" applyAlignment="1">
      <alignment horizontal="center" vertical="center"/>
    </xf>
    <xf numFmtId="166" fontId="2" fillId="0" borderId="69" xfId="1" applyNumberFormat="1" applyBorder="1" applyAlignment="1">
      <alignment horizontal="center" vertical="center"/>
    </xf>
    <xf numFmtId="0" fontId="32" fillId="0" borderId="0" xfId="1" applyFont="1"/>
    <xf numFmtId="0" fontId="33" fillId="4" borderId="23" xfId="1" applyFont="1" applyFill="1" applyBorder="1" applyAlignment="1">
      <alignment horizontal="center"/>
    </xf>
    <xf numFmtId="2" fontId="33" fillId="4" borderId="23" xfId="1" applyNumberFormat="1" applyFont="1" applyFill="1" applyBorder="1"/>
    <xf numFmtId="0" fontId="33" fillId="3" borderId="0" xfId="1" applyFont="1" applyFill="1" applyAlignment="1">
      <alignment horizontal="center"/>
    </xf>
    <xf numFmtId="9" fontId="33" fillId="3" borderId="0" xfId="1" applyNumberFormat="1" applyFont="1" applyFill="1"/>
    <xf numFmtId="0" fontId="4" fillId="0" borderId="70" xfId="1" applyFont="1" applyBorder="1" applyAlignment="1">
      <alignment horizontal="center" vertical="center" wrapText="1"/>
    </xf>
    <xf numFmtId="0" fontId="33" fillId="4" borderId="3" xfId="1" applyFont="1" applyFill="1" applyBorder="1" applyAlignment="1">
      <alignment horizontal="center"/>
    </xf>
    <xf numFmtId="2" fontId="33" fillId="4" borderId="3" xfId="1" applyNumberFormat="1" applyFont="1" applyFill="1" applyBorder="1"/>
    <xf numFmtId="166" fontId="2" fillId="0" borderId="42" xfId="1" applyNumberFormat="1" applyBorder="1" applyAlignment="1">
      <alignment vertical="center"/>
    </xf>
    <xf numFmtId="166" fontId="7" fillId="3" borderId="0" xfId="1" applyNumberFormat="1" applyFont="1" applyFill="1" applyAlignment="1">
      <alignment horizontal="center"/>
    </xf>
    <xf numFmtId="166" fontId="7" fillId="3" borderId="0" xfId="1" applyNumberFormat="1" applyFont="1" applyFill="1" applyAlignment="1">
      <alignment horizontal="center" vertical="center"/>
    </xf>
    <xf numFmtId="0" fontId="2" fillId="3" borderId="0" xfId="1" applyFill="1" applyAlignment="1">
      <alignment horizontal="center" vertical="center"/>
    </xf>
    <xf numFmtId="9" fontId="0" fillId="3" borderId="0" xfId="2" applyFont="1" applyFill="1" applyBorder="1" applyAlignment="1">
      <alignment horizontal="center" vertical="center"/>
    </xf>
    <xf numFmtId="166" fontId="2" fillId="3" borderId="0" xfId="1" applyNumberFormat="1" applyFill="1" applyAlignment="1">
      <alignment horizontal="center" vertical="center"/>
    </xf>
    <xf numFmtId="0" fontId="18" fillId="3" borderId="23" xfId="1" applyFont="1" applyFill="1" applyBorder="1" applyAlignment="1">
      <alignment horizontal="center" vertical="center" wrapText="1"/>
    </xf>
    <xf numFmtId="0" fontId="18" fillId="3" borderId="3" xfId="1" applyFont="1" applyFill="1" applyBorder="1" applyAlignment="1">
      <alignment horizontal="center" vertical="center" wrapText="1"/>
    </xf>
    <xf numFmtId="10" fontId="7" fillId="4" borderId="0" xfId="2" applyNumberFormat="1" applyFont="1" applyFill="1" applyBorder="1" applyAlignment="1">
      <alignment horizontal="center" vertical="center"/>
    </xf>
    <xf numFmtId="2" fontId="7" fillId="8" borderId="0" xfId="1" applyNumberFormat="1" applyFont="1" applyFill="1" applyAlignment="1">
      <alignment horizontal="center"/>
    </xf>
    <xf numFmtId="10" fontId="7" fillId="3" borderId="0" xfId="2" applyNumberFormat="1" applyFont="1" applyFill="1" applyBorder="1" applyAlignment="1">
      <alignment horizontal="center" vertical="center"/>
    </xf>
    <xf numFmtId="0" fontId="2" fillId="0" borderId="66" xfId="1" applyBorder="1" applyAlignment="1">
      <alignment horizontal="left"/>
    </xf>
    <xf numFmtId="176" fontId="7" fillId="4" borderId="0" xfId="1" applyNumberFormat="1" applyFont="1" applyFill="1" applyAlignment="1">
      <alignment horizontal="center"/>
    </xf>
    <xf numFmtId="166" fontId="2" fillId="4" borderId="0" xfId="1" applyNumberFormat="1" applyFill="1"/>
    <xf numFmtId="0" fontId="7" fillId="0" borderId="0" xfId="1" applyFont="1" applyAlignment="1">
      <alignment horizontal="center"/>
    </xf>
    <xf numFmtId="166" fontId="7" fillId="0" borderId="0" xfId="1" applyNumberFormat="1" applyFont="1" applyAlignment="1">
      <alignment horizontal="center"/>
    </xf>
    <xf numFmtId="9" fontId="7" fillId="0" borderId="0" xfId="2" applyFont="1" applyBorder="1" applyAlignment="1">
      <alignment horizontal="center"/>
    </xf>
    <xf numFmtId="2" fontId="7" fillId="0" borderId="0" xfId="1" applyNumberFormat="1" applyFont="1" applyAlignment="1">
      <alignment horizontal="center"/>
    </xf>
    <xf numFmtId="0" fontId="7" fillId="3" borderId="3" xfId="1" applyFont="1" applyFill="1" applyBorder="1" applyAlignment="1">
      <alignment horizontal="center"/>
    </xf>
    <xf numFmtId="2" fontId="7" fillId="3" borderId="3" xfId="1" applyNumberFormat="1" applyFont="1" applyFill="1" applyBorder="1" applyAlignment="1">
      <alignment horizontal="center"/>
    </xf>
    <xf numFmtId="2" fontId="7" fillId="8" borderId="3" xfId="1" applyNumberFormat="1" applyFont="1" applyFill="1" applyBorder="1" applyAlignment="1">
      <alignment horizontal="center"/>
    </xf>
    <xf numFmtId="0" fontId="7" fillId="0" borderId="3" xfId="1" applyFont="1" applyBorder="1" applyAlignment="1">
      <alignment horizontal="center"/>
    </xf>
    <xf numFmtId="166" fontId="7" fillId="0" borderId="3" xfId="1" applyNumberFormat="1" applyFont="1" applyBorder="1" applyAlignment="1">
      <alignment horizontal="center"/>
    </xf>
    <xf numFmtId="9" fontId="7" fillId="0" borderId="3" xfId="2" applyFont="1" applyBorder="1" applyAlignment="1">
      <alignment horizontal="center"/>
    </xf>
    <xf numFmtId="2" fontId="7" fillId="0" borderId="3" xfId="1" applyNumberFormat="1" applyFont="1" applyBorder="1" applyAlignment="1">
      <alignment horizontal="center"/>
    </xf>
    <xf numFmtId="166" fontId="2" fillId="0" borderId="0" xfId="1" applyNumberFormat="1"/>
    <xf numFmtId="0" fontId="26" fillId="0" borderId="0" xfId="1" applyFont="1" applyAlignment="1">
      <alignment vertical="center"/>
    </xf>
    <xf numFmtId="0" fontId="26" fillId="0" borderId="71" xfId="1" applyFont="1" applyBorder="1" applyAlignment="1">
      <alignment vertical="center"/>
    </xf>
    <xf numFmtId="166" fontId="2" fillId="0" borderId="0" xfId="1" applyNumberFormat="1" applyAlignment="1">
      <alignment horizontal="center"/>
    </xf>
    <xf numFmtId="166" fontId="16" fillId="7" borderId="0" xfId="1" applyNumberFormat="1" applyFont="1" applyFill="1" applyAlignment="1">
      <alignment horizontal="center" vertical="center"/>
    </xf>
    <xf numFmtId="0" fontId="2" fillId="0" borderId="72" xfId="1" applyBorder="1"/>
    <xf numFmtId="0" fontId="2" fillId="0" borderId="73" xfId="1" applyBorder="1"/>
    <xf numFmtId="0" fontId="2" fillId="4" borderId="23" xfId="1" applyFill="1" applyBorder="1" applyAlignment="1">
      <alignment horizontal="center" vertical="center"/>
    </xf>
    <xf numFmtId="9" fontId="0" fillId="4" borderId="23" xfId="2" applyFont="1" applyFill="1" applyBorder="1" applyAlignment="1">
      <alignment horizontal="center" vertical="center"/>
    </xf>
    <xf numFmtId="164" fontId="2" fillId="4" borderId="23" xfId="1" applyNumberFormat="1" applyFill="1" applyBorder="1" applyAlignment="1">
      <alignment horizontal="center"/>
    </xf>
    <xf numFmtId="164" fontId="2" fillId="4" borderId="23" xfId="1" applyNumberFormat="1" applyFill="1" applyBorder="1" applyAlignment="1">
      <alignment horizontal="center" vertical="center"/>
    </xf>
    <xf numFmtId="164" fontId="2" fillId="3" borderId="0" xfId="1" applyNumberFormat="1" applyFill="1" applyAlignment="1">
      <alignment horizontal="center"/>
    </xf>
    <xf numFmtId="164" fontId="2" fillId="3" borderId="0" xfId="1" applyNumberFormat="1" applyFill="1" applyAlignment="1">
      <alignment horizontal="center" vertical="center"/>
    </xf>
    <xf numFmtId="164" fontId="2" fillId="4" borderId="0" xfId="1" applyNumberFormat="1" applyFill="1" applyAlignment="1">
      <alignment horizontal="center" vertical="center"/>
    </xf>
    <xf numFmtId="0" fontId="2" fillId="0" borderId="75" xfId="1" applyBorder="1" applyAlignment="1">
      <alignment horizontal="left"/>
    </xf>
    <xf numFmtId="0" fontId="2" fillId="0" borderId="2" xfId="1" applyBorder="1" applyAlignment="1">
      <alignment horizontal="left"/>
    </xf>
    <xf numFmtId="0" fontId="2" fillId="3" borderId="58" xfId="1" applyFill="1" applyBorder="1" applyAlignment="1">
      <alignment horizontal="center" vertical="center"/>
    </xf>
    <xf numFmtId="9" fontId="0" fillId="3" borderId="58" xfId="2" applyFont="1" applyFill="1" applyBorder="1" applyAlignment="1">
      <alignment horizontal="center" vertical="center"/>
    </xf>
    <xf numFmtId="164" fontId="2" fillId="3" borderId="58" xfId="1" applyNumberFormat="1" applyFill="1" applyBorder="1" applyAlignment="1">
      <alignment horizontal="center"/>
    </xf>
    <xf numFmtId="164" fontId="2" fillId="3" borderId="58" xfId="1" applyNumberFormat="1" applyFill="1" applyBorder="1" applyAlignment="1">
      <alignment horizontal="center" vertical="center"/>
    </xf>
    <xf numFmtId="1" fontId="7" fillId="4" borderId="0" xfId="1" applyNumberFormat="1" applyFont="1" applyFill="1" applyAlignment="1">
      <alignment horizontal="center" vertical="center"/>
    </xf>
    <xf numFmtId="2" fontId="7" fillId="4" borderId="0" xfId="1" applyNumberFormat="1" applyFont="1" applyFill="1" applyAlignment="1">
      <alignment horizontal="center" vertical="center"/>
    </xf>
    <xf numFmtId="1" fontId="7" fillId="3" borderId="0" xfId="1" applyNumberFormat="1" applyFont="1" applyFill="1" applyAlignment="1">
      <alignment horizontal="center" vertical="center"/>
    </xf>
    <xf numFmtId="2" fontId="7" fillId="3" borderId="0" xfId="1" applyNumberFormat="1" applyFont="1" applyFill="1" applyAlignment="1">
      <alignment horizontal="center" vertical="center"/>
    </xf>
    <xf numFmtId="0" fontId="25" fillId="0" borderId="0" xfId="1" applyFont="1"/>
    <xf numFmtId="0" fontId="7" fillId="4" borderId="1" xfId="1" applyFont="1" applyFill="1" applyBorder="1" applyAlignment="1">
      <alignment horizontal="left" vertical="center"/>
    </xf>
    <xf numFmtId="0" fontId="2" fillId="0" borderId="62" xfId="1" applyBorder="1" applyAlignment="1">
      <alignment horizontal="center"/>
    </xf>
    <xf numFmtId="0" fontId="2" fillId="0" borderId="65" xfId="1" applyBorder="1" applyAlignment="1">
      <alignment horizontal="center"/>
    </xf>
    <xf numFmtId="0" fontId="2" fillId="0" borderId="75" xfId="1" applyBorder="1" applyAlignment="1">
      <alignment horizontal="center"/>
    </xf>
    <xf numFmtId="166" fontId="2" fillId="0" borderId="77" xfId="1" applyNumberFormat="1" applyBorder="1" applyAlignment="1">
      <alignment horizontal="center" vertical="center"/>
    </xf>
    <xf numFmtId="0" fontId="7" fillId="4" borderId="58" xfId="1" applyFont="1" applyFill="1" applyBorder="1" applyAlignment="1">
      <alignment horizontal="center" vertical="center"/>
    </xf>
    <xf numFmtId="9" fontId="7" fillId="4" borderId="58" xfId="2" applyFont="1" applyFill="1" applyBorder="1" applyAlignment="1">
      <alignment horizontal="center" vertical="center"/>
    </xf>
    <xf numFmtId="164" fontId="7" fillId="4" borderId="58" xfId="1" applyNumberFormat="1" applyFont="1" applyFill="1" applyBorder="1" applyAlignment="1">
      <alignment horizontal="center" vertical="center"/>
    </xf>
    <xf numFmtId="0" fontId="7" fillId="3" borderId="57" xfId="1" applyFont="1" applyFill="1" applyBorder="1" applyAlignment="1">
      <alignment horizontal="center" vertical="center"/>
    </xf>
    <xf numFmtId="9" fontId="7" fillId="3" borderId="57" xfId="2" applyFont="1" applyFill="1" applyBorder="1" applyAlignment="1">
      <alignment horizontal="center" vertical="center"/>
    </xf>
    <xf numFmtId="164" fontId="7" fillId="3" borderId="57" xfId="1" applyNumberFormat="1" applyFont="1" applyFill="1" applyBorder="1" applyAlignment="1">
      <alignment horizontal="center" vertical="center"/>
    </xf>
    <xf numFmtId="10" fontId="7" fillId="4" borderId="0" xfId="2" applyNumberFormat="1" applyFont="1" applyFill="1" applyBorder="1" applyAlignment="1">
      <alignment horizontal="center"/>
    </xf>
    <xf numFmtId="1" fontId="7" fillId="4" borderId="0" xfId="1" applyNumberFormat="1" applyFont="1" applyFill="1" applyAlignment="1">
      <alignment horizontal="center"/>
    </xf>
    <xf numFmtId="10" fontId="7" fillId="3" borderId="0" xfId="2" applyNumberFormat="1" applyFont="1" applyFill="1" applyBorder="1" applyAlignment="1">
      <alignment horizontal="center"/>
    </xf>
    <xf numFmtId="1" fontId="7" fillId="3" borderId="0" xfId="1" applyNumberFormat="1" applyFont="1" applyFill="1" applyAlignment="1">
      <alignment horizontal="center"/>
    </xf>
    <xf numFmtId="0" fontId="34" fillId="0" borderId="0" xfId="1" applyFont="1"/>
    <xf numFmtId="0" fontId="7" fillId="3" borderId="58" xfId="1" applyFont="1" applyFill="1" applyBorder="1" applyAlignment="1">
      <alignment horizontal="center" vertical="center"/>
    </xf>
    <xf numFmtId="9" fontId="7" fillId="3" borderId="58" xfId="2" applyFont="1" applyFill="1" applyBorder="1" applyAlignment="1">
      <alignment horizontal="center" vertical="center"/>
    </xf>
    <xf numFmtId="164" fontId="7" fillId="3" borderId="58" xfId="1" applyNumberFormat="1" applyFont="1" applyFill="1" applyBorder="1" applyAlignment="1">
      <alignment horizontal="center" vertical="center"/>
    </xf>
    <xf numFmtId="2" fontId="7" fillId="3" borderId="23" xfId="1" applyNumberFormat="1" applyFont="1" applyFill="1" applyBorder="1"/>
    <xf numFmtId="9" fontId="7" fillId="4" borderId="0" xfId="1" applyNumberFormat="1" applyFont="1" applyFill="1"/>
    <xf numFmtId="2" fontId="7" fillId="3" borderId="3" xfId="1" applyNumberFormat="1" applyFont="1" applyFill="1" applyBorder="1"/>
    <xf numFmtId="0" fontId="35" fillId="0" borderId="0" xfId="1" applyFont="1"/>
    <xf numFmtId="1" fontId="7" fillId="4" borderId="0" xfId="2" applyNumberFormat="1" applyFont="1" applyFill="1" applyBorder="1" applyAlignment="1">
      <alignment horizontal="center"/>
    </xf>
    <xf numFmtId="1" fontId="7" fillId="3" borderId="0" xfId="2" applyNumberFormat="1" applyFont="1" applyFill="1" applyBorder="1" applyAlignment="1">
      <alignment horizontal="center"/>
    </xf>
    <xf numFmtId="0" fontId="7" fillId="3" borderId="36" xfId="1" applyFont="1" applyFill="1" applyBorder="1" applyAlignment="1">
      <alignment horizontal="center"/>
    </xf>
    <xf numFmtId="0" fontId="2" fillId="3" borderId="36" xfId="1" applyFill="1" applyBorder="1"/>
    <xf numFmtId="10" fontId="7" fillId="3" borderId="36" xfId="2" applyNumberFormat="1" applyFont="1" applyFill="1" applyBorder="1" applyAlignment="1">
      <alignment horizontal="center"/>
    </xf>
    <xf numFmtId="0" fontId="18" fillId="4" borderId="1" xfId="1" applyFont="1" applyFill="1" applyBorder="1" applyAlignment="1">
      <alignment horizontal="center"/>
    </xf>
    <xf numFmtId="0" fontId="7" fillId="3" borderId="0" xfId="1" applyFont="1" applyFill="1" applyAlignment="1">
      <alignment horizontal="left" vertical="center" wrapText="1"/>
    </xf>
    <xf numFmtId="0" fontId="18" fillId="0" borderId="1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0" fontId="7" fillId="4" borderId="3" xfId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left" vertical="center" wrapText="1"/>
    </xf>
    <xf numFmtId="0" fontId="16" fillId="3" borderId="3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wrapText="1"/>
    </xf>
    <xf numFmtId="164" fontId="7" fillId="3" borderId="3" xfId="1" applyNumberFormat="1" applyFont="1" applyFill="1" applyBorder="1" applyAlignment="1">
      <alignment horizontal="center" wrapText="1"/>
    </xf>
    <xf numFmtId="0" fontId="17" fillId="0" borderId="79" xfId="1" applyFont="1" applyBorder="1" applyAlignment="1">
      <alignment horizontal="center" vertical="center" wrapText="1"/>
    </xf>
    <xf numFmtId="0" fontId="17" fillId="0" borderId="20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/>
    </xf>
    <xf numFmtId="0" fontId="5" fillId="0" borderId="26" xfId="1" applyFont="1" applyBorder="1" applyAlignment="1">
      <alignment horizontal="center"/>
    </xf>
    <xf numFmtId="0" fontId="17" fillId="0" borderId="25" xfId="1" applyFont="1" applyBorder="1" applyAlignment="1">
      <alignment horizontal="center" wrapText="1"/>
    </xf>
    <xf numFmtId="0" fontId="17" fillId="0" borderId="26" xfId="1" applyFont="1" applyBorder="1" applyAlignment="1">
      <alignment horizontal="center" wrapText="1"/>
    </xf>
    <xf numFmtId="0" fontId="7" fillId="3" borderId="23" xfId="1" applyFont="1" applyFill="1" applyBorder="1" applyAlignment="1">
      <alignment horizontal="left" vertical="center"/>
    </xf>
    <xf numFmtId="0" fontId="16" fillId="3" borderId="23" xfId="1" applyFont="1" applyFill="1" applyBorder="1" applyAlignment="1">
      <alignment horizontal="center" vertical="center"/>
    </xf>
    <xf numFmtId="0" fontId="16" fillId="3" borderId="23" xfId="1" applyFont="1" applyFill="1" applyBorder="1" applyAlignment="1">
      <alignment horizontal="left" vertical="center"/>
    </xf>
    <xf numFmtId="164" fontId="7" fillId="0" borderId="23" xfId="1" applyNumberFormat="1" applyFont="1" applyBorder="1" applyAlignment="1">
      <alignment horizontal="center"/>
    </xf>
    <xf numFmtId="164" fontId="7" fillId="3" borderId="58" xfId="1" applyNumberFormat="1" applyFont="1" applyFill="1" applyBorder="1" applyAlignment="1">
      <alignment horizontal="center"/>
    </xf>
    <xf numFmtId="164" fontId="5" fillId="0" borderId="25" xfId="1" applyNumberFormat="1" applyFont="1" applyBorder="1" applyAlignment="1">
      <alignment horizontal="center" wrapText="1"/>
    </xf>
    <xf numFmtId="164" fontId="5" fillId="0" borderId="26" xfId="1" applyNumberFormat="1" applyFont="1" applyBorder="1" applyAlignment="1">
      <alignment horizontal="center" wrapText="1"/>
    </xf>
    <xf numFmtId="0" fontId="17" fillId="0" borderId="39" xfId="1" applyFont="1" applyBorder="1" applyAlignment="1">
      <alignment horizontal="center" vertical="center"/>
    </xf>
    <xf numFmtId="0" fontId="17" fillId="0" borderId="79" xfId="1" applyFont="1" applyBorder="1" applyAlignment="1">
      <alignment horizontal="center" vertical="center" wrapText="1"/>
    </xf>
    <xf numFmtId="0" fontId="17" fillId="0" borderId="78" xfId="1" applyFont="1" applyBorder="1" applyAlignment="1">
      <alignment horizontal="center" vertical="center" wrapText="1"/>
    </xf>
    <xf numFmtId="0" fontId="17" fillId="0" borderId="81" xfId="1" applyFont="1" applyBorder="1" applyAlignment="1">
      <alignment horizontal="center" vertical="center" wrapText="1"/>
    </xf>
    <xf numFmtId="0" fontId="17" fillId="0" borderId="80" xfId="1" applyFont="1" applyBorder="1" applyAlignment="1">
      <alignment horizontal="center" vertical="center"/>
    </xf>
    <xf numFmtId="0" fontId="17" fillId="0" borderId="20" xfId="1" applyFont="1" applyBorder="1" applyAlignment="1">
      <alignment horizontal="center" vertical="center" wrapText="1"/>
    </xf>
    <xf numFmtId="0" fontId="17" fillId="0" borderId="21" xfId="1" applyFont="1" applyBorder="1" applyAlignment="1">
      <alignment horizontal="center" vertical="center" wrapText="1"/>
    </xf>
    <xf numFmtId="0" fontId="17" fillId="0" borderId="22" xfId="1" applyFont="1" applyBorder="1" applyAlignment="1">
      <alignment horizontal="center" vertical="center" wrapText="1"/>
    </xf>
    <xf numFmtId="0" fontId="5" fillId="4" borderId="25" xfId="1" applyFont="1" applyFill="1" applyBorder="1" applyAlignment="1">
      <alignment horizontal="left"/>
    </xf>
    <xf numFmtId="0" fontId="5" fillId="4" borderId="36" xfId="1" applyFont="1" applyFill="1" applyBorder="1" applyAlignment="1">
      <alignment horizontal="left"/>
    </xf>
    <xf numFmtId="0" fontId="5" fillId="4" borderId="26" xfId="1" applyFont="1" applyFill="1" applyBorder="1" applyAlignment="1">
      <alignment horizontal="left"/>
    </xf>
    <xf numFmtId="0" fontId="17" fillId="0" borderId="25" xfId="1" applyFont="1" applyBorder="1" applyAlignment="1">
      <alignment horizontal="center" wrapText="1"/>
    </xf>
    <xf numFmtId="0" fontId="17" fillId="0" borderId="26" xfId="1" applyFont="1" applyBorder="1" applyAlignment="1">
      <alignment horizontal="center" wrapText="1"/>
    </xf>
    <xf numFmtId="0" fontId="5" fillId="0" borderId="25" xfId="1" applyFont="1" applyBorder="1" applyAlignment="1">
      <alignment horizontal="center"/>
    </xf>
    <xf numFmtId="0" fontId="5" fillId="0" borderId="26" xfId="1" applyFont="1" applyBorder="1" applyAlignment="1">
      <alignment horizontal="center"/>
    </xf>
    <xf numFmtId="0" fontId="16" fillId="3" borderId="23" xfId="1" applyFont="1" applyFill="1" applyBorder="1" applyAlignment="1">
      <alignment horizontal="center"/>
    </xf>
    <xf numFmtId="0" fontId="15" fillId="7" borderId="23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/>
    </xf>
    <xf numFmtId="0" fontId="15" fillId="6" borderId="0" xfId="1" applyFont="1" applyFill="1" applyAlignment="1">
      <alignment horizontal="center"/>
    </xf>
    <xf numFmtId="166" fontId="16" fillId="4" borderId="0" xfId="1" applyNumberFormat="1" applyFont="1" applyFill="1" applyAlignment="1">
      <alignment horizontal="center" vertical="center" wrapText="1"/>
    </xf>
    <xf numFmtId="0" fontId="15" fillId="7" borderId="0" xfId="1" applyFont="1" applyFill="1" applyAlignment="1">
      <alignment horizontal="center"/>
    </xf>
    <xf numFmtId="0" fontId="16" fillId="3" borderId="0" xfId="1" applyFont="1" applyFill="1" applyAlignment="1">
      <alignment horizontal="center" vertical="center" wrapText="1"/>
    </xf>
    <xf numFmtId="9" fontId="16" fillId="4" borderId="0" xfId="1" applyNumberFormat="1" applyFont="1" applyFill="1" applyAlignment="1">
      <alignment horizontal="center" vertical="center" wrapText="1"/>
    </xf>
    <xf numFmtId="177" fontId="16" fillId="4" borderId="0" xfId="1" applyNumberFormat="1" applyFont="1" applyFill="1" applyAlignment="1">
      <alignment horizontal="center" vertical="center" wrapText="1"/>
    </xf>
    <xf numFmtId="164" fontId="16" fillId="3" borderId="0" xfId="1" applyNumberFormat="1" applyFont="1" applyFill="1" applyAlignment="1">
      <alignment horizontal="center" vertical="center" wrapText="1"/>
    </xf>
    <xf numFmtId="0" fontId="15" fillId="6" borderId="3" xfId="1" applyFont="1" applyFill="1" applyBorder="1" applyAlignment="1">
      <alignment horizontal="center"/>
    </xf>
    <xf numFmtId="1" fontId="15" fillId="6" borderId="3" xfId="1" applyNumberFormat="1" applyFont="1" applyFill="1" applyBorder="1" applyAlignment="1">
      <alignment horizontal="center"/>
    </xf>
    <xf numFmtId="164" fontId="16" fillId="4" borderId="0" xfId="1" applyNumberFormat="1" applyFont="1" applyFill="1" applyAlignment="1">
      <alignment horizontal="center" vertical="center" wrapText="1"/>
    </xf>
    <xf numFmtId="0" fontId="16" fillId="3" borderId="0" xfId="1" applyFont="1" applyFill="1" applyBorder="1" applyAlignment="1">
      <alignment horizontal="center"/>
    </xf>
    <xf numFmtId="0" fontId="15" fillId="6" borderId="23" xfId="1" applyFont="1" applyFill="1" applyBorder="1" applyAlignment="1">
      <alignment horizontal="center"/>
    </xf>
    <xf numFmtId="0" fontId="16" fillId="6" borderId="23" xfId="1" applyFont="1" applyFill="1" applyBorder="1" applyAlignment="1">
      <alignment horizontal="left"/>
    </xf>
    <xf numFmtId="0" fontId="20" fillId="3" borderId="23" xfId="1" applyFont="1" applyFill="1" applyBorder="1" applyAlignment="1">
      <alignment horizontal="center"/>
    </xf>
    <xf numFmtId="0" fontId="19" fillId="7" borderId="23" xfId="1" applyFont="1" applyFill="1" applyBorder="1" applyAlignment="1">
      <alignment horizontal="center" vertical="center"/>
    </xf>
    <xf numFmtId="0" fontId="20" fillId="3" borderId="0" xfId="1" applyFont="1" applyFill="1" applyAlignment="1">
      <alignment horizontal="center"/>
    </xf>
    <xf numFmtId="0" fontId="20" fillId="3" borderId="3" xfId="1" applyFont="1" applyFill="1" applyBorder="1" applyAlignment="1">
      <alignment horizontal="center"/>
    </xf>
    <xf numFmtId="0" fontId="19" fillId="6" borderId="0" xfId="1" applyFont="1" applyFill="1" applyAlignment="1">
      <alignment horizontal="center"/>
    </xf>
    <xf numFmtId="0" fontId="19" fillId="7" borderId="0" xfId="1" applyFont="1" applyFill="1" applyAlignment="1">
      <alignment horizontal="center" vertical="center" wrapText="1"/>
    </xf>
    <xf numFmtId="166" fontId="20" fillId="4" borderId="0" xfId="1" applyNumberFormat="1" applyFont="1" applyFill="1" applyAlignment="1">
      <alignment horizontal="center"/>
    </xf>
    <xf numFmtId="0" fontId="19" fillId="7" borderId="0" xfId="1" applyFont="1" applyFill="1" applyAlignment="1">
      <alignment horizontal="center"/>
    </xf>
    <xf numFmtId="9" fontId="20" fillId="4" borderId="0" xfId="1" applyNumberFormat="1" applyFont="1" applyFill="1" applyAlignment="1">
      <alignment horizontal="center"/>
    </xf>
    <xf numFmtId="177" fontId="20" fillId="4" borderId="0" xfId="1" applyNumberFormat="1" applyFont="1" applyFill="1" applyAlignment="1">
      <alignment horizontal="center"/>
    </xf>
    <xf numFmtId="177" fontId="20" fillId="3" borderId="0" xfId="1" applyNumberFormat="1" applyFont="1" applyFill="1" applyAlignment="1">
      <alignment horizontal="center"/>
    </xf>
    <xf numFmtId="0" fontId="19" fillId="6" borderId="3" xfId="1" applyFont="1" applyFill="1" applyBorder="1" applyAlignment="1">
      <alignment horizontal="center"/>
    </xf>
    <xf numFmtId="1" fontId="19" fillId="6" borderId="3" xfId="1" applyNumberFormat="1" applyFont="1" applyFill="1" applyBorder="1" applyAlignment="1">
      <alignment horizontal="center"/>
    </xf>
    <xf numFmtId="164" fontId="20" fillId="4" borderId="0" xfId="1" applyNumberFormat="1" applyFont="1" applyFill="1" applyAlignment="1">
      <alignment horizontal="center"/>
    </xf>
    <xf numFmtId="164" fontId="20" fillId="3" borderId="0" xfId="1" applyNumberFormat="1" applyFont="1" applyFill="1" applyAlignment="1">
      <alignment horizontal="center"/>
    </xf>
    <xf numFmtId="0" fontId="20" fillId="3" borderId="0" xfId="1" applyFont="1" applyFill="1" applyBorder="1" applyAlignment="1">
      <alignment horizontal="center"/>
    </xf>
    <xf numFmtId="0" fontId="19" fillId="6" borderId="23" xfId="1" applyFont="1" applyFill="1" applyBorder="1" applyAlignment="1">
      <alignment horizontal="center"/>
    </xf>
    <xf numFmtId="0" fontId="20" fillId="6" borderId="23" xfId="1" applyFont="1" applyFill="1" applyBorder="1" applyAlignment="1">
      <alignment horizontal="left"/>
    </xf>
    <xf numFmtId="0" fontId="17" fillId="0" borderId="82" xfId="1" applyFont="1" applyBorder="1" applyAlignment="1">
      <alignment horizontal="center" vertical="center"/>
    </xf>
    <xf numFmtId="0" fontId="5" fillId="0" borderId="28" xfId="1" applyFont="1" applyBorder="1"/>
    <xf numFmtId="0" fontId="5" fillId="0" borderId="25" xfId="1" applyFont="1" applyBorder="1"/>
    <xf numFmtId="0" fontId="5" fillId="0" borderId="31" xfId="1" applyFont="1" applyBorder="1"/>
    <xf numFmtId="0" fontId="17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17" fillId="0" borderId="83" xfId="1" applyFont="1" applyBorder="1" applyAlignment="1">
      <alignment horizontal="center" vertical="center"/>
    </xf>
    <xf numFmtId="0" fontId="38" fillId="0" borderId="0" xfId="1" applyFont="1"/>
    <xf numFmtId="0" fontId="17" fillId="0" borderId="27" xfId="1" applyFont="1" applyFill="1" applyBorder="1"/>
    <xf numFmtId="0" fontId="5" fillId="0" borderId="0" xfId="1" applyFont="1" applyFill="1"/>
    <xf numFmtId="0" fontId="17" fillId="0" borderId="2" xfId="1" applyFont="1" applyFill="1" applyBorder="1" applyAlignment="1">
      <alignment vertical="center"/>
    </xf>
    <xf numFmtId="0" fontId="17" fillId="0" borderId="2" xfId="1" applyFont="1" applyFill="1" applyBorder="1"/>
    <xf numFmtId="9" fontId="17" fillId="0" borderId="2" xfId="1" applyNumberFormat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left"/>
    </xf>
    <xf numFmtId="0" fontId="5" fillId="0" borderId="36" xfId="1" applyFont="1" applyFill="1" applyBorder="1" applyAlignment="1">
      <alignment horizontal="left"/>
    </xf>
    <xf numFmtId="0" fontId="5" fillId="0" borderId="26" xfId="1" applyFont="1" applyFill="1" applyBorder="1" applyAlignment="1">
      <alignment horizontal="left"/>
    </xf>
    <xf numFmtId="0" fontId="5" fillId="0" borderId="2" xfId="1" applyFont="1" applyFill="1" applyBorder="1"/>
    <xf numFmtId="0" fontId="23" fillId="3" borderId="23" xfId="1" applyFont="1" applyFill="1" applyBorder="1" applyAlignment="1">
      <alignment horizontal="center"/>
    </xf>
    <xf numFmtId="0" fontId="22" fillId="7" borderId="23" xfId="1" applyFont="1" applyFill="1" applyBorder="1" applyAlignment="1">
      <alignment horizontal="center" vertical="center"/>
    </xf>
    <xf numFmtId="0" fontId="23" fillId="3" borderId="0" xfId="1" applyFont="1" applyFill="1" applyAlignment="1">
      <alignment horizontal="center"/>
    </xf>
    <xf numFmtId="0" fontId="23" fillId="3" borderId="3" xfId="1" applyFont="1" applyFill="1" applyBorder="1" applyAlignment="1">
      <alignment horizontal="center"/>
    </xf>
    <xf numFmtId="0" fontId="22" fillId="6" borderId="0" xfId="1" applyFont="1" applyFill="1" applyAlignment="1">
      <alignment horizontal="center"/>
    </xf>
    <xf numFmtId="0" fontId="22" fillId="7" borderId="0" xfId="1" applyFont="1" applyFill="1" applyAlignment="1">
      <alignment horizontal="center" vertical="center" wrapText="1"/>
    </xf>
    <xf numFmtId="166" fontId="23" fillId="4" borderId="0" xfId="1" applyNumberFormat="1" applyFont="1" applyFill="1" applyAlignment="1">
      <alignment horizontal="center"/>
    </xf>
    <xf numFmtId="0" fontId="22" fillId="7" borderId="0" xfId="1" applyFont="1" applyFill="1" applyAlignment="1">
      <alignment horizontal="center"/>
    </xf>
    <xf numFmtId="9" fontId="23" fillId="4" borderId="0" xfId="1" applyNumberFormat="1" applyFont="1" applyFill="1" applyAlignment="1">
      <alignment horizontal="center"/>
    </xf>
    <xf numFmtId="177" fontId="23" fillId="4" borderId="0" xfId="1" applyNumberFormat="1" applyFont="1" applyFill="1" applyAlignment="1">
      <alignment horizontal="center"/>
    </xf>
    <xf numFmtId="164" fontId="23" fillId="3" borderId="0" xfId="1" applyNumberFormat="1" applyFont="1" applyFill="1" applyAlignment="1">
      <alignment horizontal="center"/>
    </xf>
    <xf numFmtId="0" fontId="22" fillId="6" borderId="3" xfId="1" applyFont="1" applyFill="1" applyBorder="1" applyAlignment="1">
      <alignment horizontal="center"/>
    </xf>
    <xf numFmtId="1" fontId="22" fillId="6" borderId="3" xfId="1" applyNumberFormat="1" applyFont="1" applyFill="1" applyBorder="1" applyAlignment="1">
      <alignment horizontal="center"/>
    </xf>
    <xf numFmtId="0" fontId="5" fillId="3" borderId="23" xfId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left"/>
    </xf>
    <xf numFmtId="0" fontId="5" fillId="3" borderId="3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left" wrapText="1"/>
    </xf>
    <xf numFmtId="164" fontId="7" fillId="3" borderId="3" xfId="1" applyNumberFormat="1" applyFont="1" applyFill="1" applyBorder="1" applyAlignment="1">
      <alignment horizontal="center" vertical="center" wrapText="1"/>
    </xf>
    <xf numFmtId="0" fontId="23" fillId="3" borderId="0" xfId="1" applyFont="1" applyFill="1" applyBorder="1" applyAlignment="1">
      <alignment horizontal="center"/>
    </xf>
    <xf numFmtId="0" fontId="22" fillId="6" borderId="23" xfId="1" applyFont="1" applyFill="1" applyBorder="1" applyAlignment="1">
      <alignment horizontal="center"/>
    </xf>
    <xf numFmtId="0" fontId="23" fillId="6" borderId="23" xfId="1" applyFont="1" applyFill="1" applyBorder="1" applyAlignment="1">
      <alignment horizontal="left"/>
    </xf>
    <xf numFmtId="0" fontId="4" fillId="0" borderId="78" xfId="1" applyFont="1" applyBorder="1" applyAlignment="1">
      <alignment horizontal="center" vertical="center" wrapText="1"/>
    </xf>
    <xf numFmtId="0" fontId="4" fillId="0" borderId="81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30" fillId="0" borderId="46" xfId="1" applyFont="1" applyBorder="1" applyAlignment="1">
      <alignment horizontal="center"/>
    </xf>
    <xf numFmtId="0" fontId="30" fillId="0" borderId="47" xfId="1" applyFont="1" applyBorder="1" applyAlignment="1">
      <alignment horizontal="center"/>
    </xf>
    <xf numFmtId="0" fontId="30" fillId="0" borderId="48" xfId="1" applyFont="1" applyBorder="1" applyAlignment="1">
      <alignment horizontal="center"/>
    </xf>
    <xf numFmtId="0" fontId="26" fillId="3" borderId="23" xfId="1" applyFont="1" applyFill="1" applyBorder="1" applyAlignment="1">
      <alignment horizontal="center"/>
    </xf>
    <xf numFmtId="0" fontId="27" fillId="7" borderId="23" xfId="1" applyFont="1" applyFill="1" applyBorder="1" applyAlignment="1">
      <alignment horizontal="center" vertical="center"/>
    </xf>
    <xf numFmtId="0" fontId="26" fillId="3" borderId="0" xfId="1" applyFont="1" applyFill="1" applyAlignment="1">
      <alignment horizontal="center"/>
    </xf>
    <xf numFmtId="0" fontId="26" fillId="3" borderId="0" xfId="1" applyFont="1" applyFill="1" applyAlignment="1">
      <alignment horizontal="center" vertical="center"/>
    </xf>
    <xf numFmtId="0" fontId="26" fillId="3" borderId="3" xfId="1" applyFont="1" applyFill="1" applyBorder="1" applyAlignment="1">
      <alignment horizontal="center"/>
    </xf>
    <xf numFmtId="0" fontId="28" fillId="6" borderId="0" xfId="1" applyFont="1" applyFill="1" applyAlignment="1">
      <alignment horizontal="center"/>
    </xf>
    <xf numFmtId="0" fontId="28" fillId="7" borderId="0" xfId="1" applyFont="1" applyFill="1" applyAlignment="1">
      <alignment horizontal="center"/>
    </xf>
    <xf numFmtId="166" fontId="26" fillId="4" borderId="0" xfId="1" applyNumberFormat="1" applyFont="1" applyFill="1" applyAlignment="1">
      <alignment horizontal="center"/>
    </xf>
    <xf numFmtId="9" fontId="26" fillId="4" borderId="0" xfId="1" applyNumberFormat="1" applyFont="1" applyFill="1" applyAlignment="1">
      <alignment horizontal="center"/>
    </xf>
    <xf numFmtId="0" fontId="28" fillId="6" borderId="3" xfId="1" applyFont="1" applyFill="1" applyBorder="1" applyAlignment="1">
      <alignment horizontal="center"/>
    </xf>
    <xf numFmtId="1" fontId="28" fillId="6" borderId="3" xfId="1" applyNumberFormat="1" applyFont="1" applyFill="1" applyBorder="1" applyAlignment="1">
      <alignment horizontal="center"/>
    </xf>
    <xf numFmtId="0" fontId="5" fillId="0" borderId="25" xfId="1" applyFont="1" applyBorder="1" applyAlignment="1">
      <alignment horizontal="left"/>
    </xf>
    <xf numFmtId="0" fontId="5" fillId="0" borderId="26" xfId="1" applyFont="1" applyBorder="1" applyAlignment="1">
      <alignment horizontal="left"/>
    </xf>
    <xf numFmtId="0" fontId="33" fillId="4" borderId="23" xfId="1" applyFont="1" applyFill="1" applyBorder="1" applyAlignment="1">
      <alignment horizontal="center"/>
    </xf>
    <xf numFmtId="0" fontId="4" fillId="0" borderId="39" xfId="1" applyFont="1" applyBorder="1" applyAlignment="1">
      <alignment horizontal="center" vertical="center" wrapText="1"/>
    </xf>
    <xf numFmtId="0" fontId="33" fillId="3" borderId="0" xfId="1" applyFont="1" applyFill="1" applyAlignment="1">
      <alignment horizontal="center"/>
    </xf>
    <xf numFmtId="0" fontId="4" fillId="0" borderId="70" xfId="1" applyFont="1" applyBorder="1" applyAlignment="1">
      <alignment horizontal="center" vertical="center" wrapText="1"/>
    </xf>
    <xf numFmtId="0" fontId="33" fillId="4" borderId="3" xfId="1" applyFont="1" applyFill="1" applyBorder="1" applyAlignment="1">
      <alignment horizontal="center"/>
    </xf>
    <xf numFmtId="0" fontId="2" fillId="4" borderId="58" xfId="1" applyFill="1" applyBorder="1" applyAlignment="1">
      <alignment horizontal="center" vertical="center"/>
    </xf>
    <xf numFmtId="0" fontId="2" fillId="3" borderId="57" xfId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center"/>
    </xf>
    <xf numFmtId="0" fontId="30" fillId="0" borderId="43" xfId="1" applyFont="1" applyBorder="1" applyAlignment="1">
      <alignment horizontal="center"/>
    </xf>
    <xf numFmtId="0" fontId="30" fillId="0" borderId="44" xfId="1" applyFont="1" applyBorder="1" applyAlignment="1">
      <alignment horizontal="center"/>
    </xf>
    <xf numFmtId="0" fontId="30" fillId="0" borderId="45" xfId="1" applyFont="1" applyBorder="1" applyAlignment="1">
      <alignment horizontal="center"/>
    </xf>
    <xf numFmtId="0" fontId="5" fillId="0" borderId="7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28" fillId="6" borderId="23" xfId="1" applyFont="1" applyFill="1" applyBorder="1" applyAlignment="1">
      <alignment horizontal="center"/>
    </xf>
    <xf numFmtId="0" fontId="26" fillId="4" borderId="23" xfId="1" applyFont="1" applyFill="1" applyBorder="1" applyAlignment="1">
      <alignment horizontal="left" vertical="center"/>
    </xf>
    <xf numFmtId="0" fontId="4" fillId="0" borderId="84" xfId="1" applyFont="1" applyBorder="1" applyAlignment="1">
      <alignment horizontal="center" vertical="center" wrapText="1"/>
    </xf>
    <xf numFmtId="0" fontId="25" fillId="2" borderId="0" xfId="1" applyFont="1" applyFill="1" applyAlignment="1">
      <alignment horizontal="center"/>
    </xf>
    <xf numFmtId="0" fontId="5" fillId="0" borderId="76" xfId="1" applyFont="1" applyBorder="1" applyAlignment="1">
      <alignment horizontal="center" vertical="center" wrapText="1"/>
    </xf>
    <xf numFmtId="0" fontId="26" fillId="3" borderId="23" xfId="1" applyFont="1" applyFill="1" applyBorder="1" applyAlignment="1">
      <alignment horizontal="center" vertical="center"/>
    </xf>
    <xf numFmtId="0" fontId="5" fillId="0" borderId="17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left" wrapText="1"/>
    </xf>
    <xf numFmtId="0" fontId="5" fillId="0" borderId="26" xfId="1" applyFont="1" applyBorder="1" applyAlignment="1">
      <alignment horizontal="left" wrapText="1"/>
    </xf>
    <xf numFmtId="0" fontId="5" fillId="0" borderId="76" xfId="1" applyFont="1" applyBorder="1" applyAlignment="1">
      <alignment horizontal="center" wrapText="1"/>
    </xf>
    <xf numFmtId="0" fontId="5" fillId="0" borderId="17" xfId="1" applyFont="1" applyBorder="1" applyAlignment="1">
      <alignment horizontal="center" wrapText="1"/>
    </xf>
    <xf numFmtId="0" fontId="28" fillId="6" borderId="23" xfId="1" applyFont="1" applyFill="1" applyBorder="1" applyAlignment="1">
      <alignment horizontal="center" vertical="center"/>
    </xf>
    <xf numFmtId="0" fontId="28" fillId="6" borderId="0" xfId="1" applyFont="1" applyFill="1" applyAlignment="1">
      <alignment horizontal="center" vertical="center"/>
    </xf>
    <xf numFmtId="166" fontId="26" fillId="4" borderId="0" xfId="1" applyNumberFormat="1" applyFont="1" applyFill="1" applyAlignment="1">
      <alignment horizontal="center" vertical="center"/>
    </xf>
    <xf numFmtId="9" fontId="26" fillId="4" borderId="0" xfId="1" applyNumberFormat="1" applyFont="1" applyFill="1" applyAlignment="1">
      <alignment horizontal="center" vertical="center"/>
    </xf>
    <xf numFmtId="0" fontId="28" fillId="6" borderId="3" xfId="1" applyFont="1" applyFill="1" applyBorder="1" applyAlignment="1">
      <alignment horizontal="center" vertical="center"/>
    </xf>
    <xf numFmtId="1" fontId="28" fillId="6" borderId="3" xfId="1" applyNumberFormat="1" applyFont="1" applyFill="1" applyBorder="1" applyAlignment="1">
      <alignment horizontal="center" vertical="center"/>
    </xf>
    <xf numFmtId="0" fontId="7" fillId="4" borderId="85" xfId="1" applyFont="1" applyFill="1" applyBorder="1" applyAlignment="1">
      <alignment horizontal="left" vertical="center"/>
    </xf>
    <xf numFmtId="0" fontId="2" fillId="0" borderId="76" xfId="1" applyBorder="1" applyAlignment="1">
      <alignment horizontal="center" vertical="center"/>
    </xf>
    <xf numFmtId="0" fontId="2" fillId="0" borderId="74" xfId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4" fillId="0" borderId="86" xfId="1" applyFont="1" applyBorder="1" applyAlignment="1">
      <alignment horizontal="center" vertical="center"/>
    </xf>
    <xf numFmtId="0" fontId="4" fillId="0" borderId="87" xfId="1" applyFont="1" applyBorder="1" applyAlignment="1">
      <alignment horizontal="center" wrapText="1"/>
    </xf>
    <xf numFmtId="0" fontId="8" fillId="4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164" fontId="7" fillId="3" borderId="25" xfId="1" applyNumberFormat="1" applyFont="1" applyFill="1" applyBorder="1" applyAlignment="1">
      <alignment horizontal="center" wrapText="1"/>
    </xf>
    <xf numFmtId="164" fontId="7" fillId="3" borderId="26" xfId="1" applyNumberFormat="1" applyFont="1" applyFill="1" applyBorder="1" applyAlignment="1">
      <alignment horizontal="center" wrapText="1"/>
    </xf>
    <xf numFmtId="2" fontId="2" fillId="0" borderId="2" xfId="1" applyNumberFormat="1" applyBorder="1"/>
    <xf numFmtId="9" fontId="2" fillId="0" borderId="2" xfId="1" applyNumberFormat="1" applyBorder="1"/>
  </cellXfs>
  <cellStyles count="3">
    <cellStyle name="Normal" xfId="0" builtinId="0"/>
    <cellStyle name="Normal 2" xfId="1" xr:uid="{CF5A33BB-FC1C-4841-B6DE-2FD8A63439D3}"/>
    <cellStyle name="Porcentaje 2" xfId="2" xr:uid="{21CE5819-6E8E-46F1-AB93-7D4DD111F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3.wdp"/><Relationship Id="rId2" Type="http://schemas.microsoft.com/office/2007/relationships/hdphoto" Target="../media/hdphoto2.wdp"/><Relationship Id="rId1" Type="http://schemas.openxmlformats.org/officeDocument/2006/relationships/image" Target="../media/image1.png"/><Relationship Id="rId5" Type="http://schemas.microsoft.com/office/2007/relationships/hdphoto" Target="../media/hdphoto5.wdp"/><Relationship Id="rId4" Type="http://schemas.microsoft.com/office/2007/relationships/hdphoto" Target="../media/hdphoto4.wdp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6.wdp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4" Type="http://schemas.microsoft.com/office/2007/relationships/hdphoto" Target="../media/hdphoto7.wd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232796</xdr:colOff>
      <xdr:row>76</xdr:row>
      <xdr:rowOff>44391</xdr:rowOff>
    </xdr:from>
    <xdr:to>
      <xdr:col>2</xdr:col>
      <xdr:colOff>1213621</xdr:colOff>
      <xdr:row>78</xdr:row>
      <xdr:rowOff>147183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E0E1DCD0-3F86-40A4-A3CD-810450F48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996" y="16894116"/>
          <a:ext cx="2057150" cy="59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500239</xdr:colOff>
      <xdr:row>56</xdr:row>
      <xdr:rowOff>63128</xdr:rowOff>
    </xdr:from>
    <xdr:ext cx="1714500" cy="501858"/>
    <xdr:pic>
      <xdr:nvPicPr>
        <xdr:cNvPr id="2" name="2 Imagen">
          <a:extLst>
            <a:ext uri="{FF2B5EF4-FFF2-40B4-BE49-F238E27FC236}">
              <a16:creationId xmlns:a16="http://schemas.microsoft.com/office/drawing/2014/main" id="{6BE92F71-0871-4249-ADB9-C5A8654F8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4714" y="14407778"/>
          <a:ext cx="1714500" cy="501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33</xdr:col>
      <xdr:colOff>173975</xdr:colOff>
      <xdr:row>3</xdr:row>
      <xdr:rowOff>125742</xdr:rowOff>
    </xdr:from>
    <xdr:ext cx="2067032" cy="605049"/>
    <xdr:pic>
      <xdr:nvPicPr>
        <xdr:cNvPr id="3" name="2 Imagen">
          <a:extLst>
            <a:ext uri="{FF2B5EF4-FFF2-40B4-BE49-F238E27FC236}">
              <a16:creationId xmlns:a16="http://schemas.microsoft.com/office/drawing/2014/main" id="{61B6FC22-9F20-4F74-9527-B40A6D845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83050" y="1564017"/>
          <a:ext cx="2067032" cy="605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33</xdr:col>
      <xdr:colOff>234844</xdr:colOff>
      <xdr:row>17</xdr:row>
      <xdr:rowOff>106520</xdr:rowOff>
    </xdr:from>
    <xdr:ext cx="2067032" cy="605049"/>
    <xdr:pic>
      <xdr:nvPicPr>
        <xdr:cNvPr id="5" name="2 Imagen">
          <a:extLst>
            <a:ext uri="{FF2B5EF4-FFF2-40B4-BE49-F238E27FC236}">
              <a16:creationId xmlns:a16="http://schemas.microsoft.com/office/drawing/2014/main" id="{A57A7FAC-8D6A-4354-B42C-902A2C7D4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43919" y="5230970"/>
          <a:ext cx="2067032" cy="605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30</xdr:col>
      <xdr:colOff>480348</xdr:colOff>
      <xdr:row>70</xdr:row>
      <xdr:rowOff>159802</xdr:rowOff>
    </xdr:from>
    <xdr:ext cx="1714500" cy="501858"/>
    <xdr:pic>
      <xdr:nvPicPr>
        <xdr:cNvPr id="6" name="2 Imagen">
          <a:extLst>
            <a:ext uri="{FF2B5EF4-FFF2-40B4-BE49-F238E27FC236}">
              <a16:creationId xmlns:a16="http://schemas.microsoft.com/office/drawing/2014/main" id="{CCE64BF3-E8F4-4780-9052-4B2A7960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74823" y="18114427"/>
          <a:ext cx="1714500" cy="501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173994</xdr:colOff>
      <xdr:row>6</xdr:row>
      <xdr:rowOff>164482</xdr:rowOff>
    </xdr:from>
    <xdr:ext cx="1602483" cy="773701"/>
    <xdr:pic>
      <xdr:nvPicPr>
        <xdr:cNvPr id="2" name="2 Imagen">
          <a:extLst>
            <a:ext uri="{FF2B5EF4-FFF2-40B4-BE49-F238E27FC236}">
              <a16:creationId xmlns:a16="http://schemas.microsoft.com/office/drawing/2014/main" id="{3CE85945-5533-4B4C-92C7-93F6FB816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42944" y="2745757"/>
          <a:ext cx="1602483" cy="773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48</xdr:col>
      <xdr:colOff>38528</xdr:colOff>
      <xdr:row>5</xdr:row>
      <xdr:rowOff>96748</xdr:rowOff>
    </xdr:from>
    <xdr:ext cx="1602483" cy="773701"/>
    <xdr:pic>
      <xdr:nvPicPr>
        <xdr:cNvPr id="3" name="2 Imagen">
          <a:extLst>
            <a:ext uri="{FF2B5EF4-FFF2-40B4-BE49-F238E27FC236}">
              <a16:creationId xmlns:a16="http://schemas.microsoft.com/office/drawing/2014/main" id="{543F8FF8-4B3F-40AD-AC2C-2B17302C3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35578" y="2382748"/>
          <a:ext cx="1602483" cy="773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78744</xdr:colOff>
      <xdr:row>204</xdr:row>
      <xdr:rowOff>583</xdr:rowOff>
    </xdr:from>
    <xdr:ext cx="1602483" cy="773701"/>
    <xdr:pic>
      <xdr:nvPicPr>
        <xdr:cNvPr id="4" name="2 Imagen">
          <a:extLst>
            <a:ext uri="{FF2B5EF4-FFF2-40B4-BE49-F238E27FC236}">
              <a16:creationId xmlns:a16="http://schemas.microsoft.com/office/drawing/2014/main" id="{09254567-D5E3-44B1-8528-A139DCD79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3994" y="47663683"/>
          <a:ext cx="1602483" cy="773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406145</xdr:colOff>
      <xdr:row>339</xdr:row>
      <xdr:rowOff>60134</xdr:rowOff>
    </xdr:from>
    <xdr:ext cx="1232565" cy="595099"/>
    <xdr:pic>
      <xdr:nvPicPr>
        <xdr:cNvPr id="5" name="2 Imagen">
          <a:extLst>
            <a:ext uri="{FF2B5EF4-FFF2-40B4-BE49-F238E27FC236}">
              <a16:creationId xmlns:a16="http://schemas.microsoft.com/office/drawing/2014/main" id="{3670CF88-9858-4F14-92E2-905FED3B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095" y="76193459"/>
          <a:ext cx="1232565" cy="595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326395</xdr:colOff>
      <xdr:row>7</xdr:row>
      <xdr:rowOff>1923</xdr:rowOff>
    </xdr:from>
    <xdr:ext cx="1311906" cy="633406"/>
    <xdr:pic>
      <xdr:nvPicPr>
        <xdr:cNvPr id="2" name="2 Imagen">
          <a:extLst>
            <a:ext uri="{FF2B5EF4-FFF2-40B4-BE49-F238E27FC236}">
              <a16:creationId xmlns:a16="http://schemas.microsoft.com/office/drawing/2014/main" id="{03795F92-08EA-4397-90D5-31FAA9810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395" y="1925973"/>
          <a:ext cx="1311906" cy="633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26</xdr:col>
      <xdr:colOff>326395</xdr:colOff>
      <xdr:row>7</xdr:row>
      <xdr:rowOff>1923</xdr:rowOff>
    </xdr:from>
    <xdr:ext cx="1311906" cy="633406"/>
    <xdr:pic>
      <xdr:nvPicPr>
        <xdr:cNvPr id="3" name="2 Imagen">
          <a:extLst>
            <a:ext uri="{FF2B5EF4-FFF2-40B4-BE49-F238E27FC236}">
              <a16:creationId xmlns:a16="http://schemas.microsoft.com/office/drawing/2014/main" id="{8E051B8C-F6D8-42A6-BCA6-E82331FCD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43820" y="1925973"/>
          <a:ext cx="1311906" cy="633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70</xdr:col>
      <xdr:colOff>191698</xdr:colOff>
      <xdr:row>7</xdr:row>
      <xdr:rowOff>59650</xdr:rowOff>
    </xdr:from>
    <xdr:ext cx="1311906" cy="633406"/>
    <xdr:pic>
      <xdr:nvPicPr>
        <xdr:cNvPr id="4" name="2 Imagen">
          <a:extLst>
            <a:ext uri="{FF2B5EF4-FFF2-40B4-BE49-F238E27FC236}">
              <a16:creationId xmlns:a16="http://schemas.microsoft.com/office/drawing/2014/main" id="{12942B68-7B6C-484A-8EE0-508A023B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92848" y="1983700"/>
          <a:ext cx="1311906" cy="633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B0CB-109B-4C47-B645-71F68ABE22F9}">
  <dimension ref="A1:U119"/>
  <sheetViews>
    <sheetView zoomScale="44" zoomScaleNormal="44" workbookViewId="0">
      <selection activeCell="D40" sqref="D40"/>
    </sheetView>
  </sheetViews>
  <sheetFormatPr baseColWidth="10" defaultRowHeight="15.75"/>
  <cols>
    <col min="1" max="1" width="11.42578125" style="2"/>
    <col min="2" max="2" width="16.140625" style="2" customWidth="1"/>
    <col min="3" max="3" width="28" style="2" customWidth="1"/>
    <col min="4" max="4" width="13.85546875" style="2" bestFit="1" customWidth="1"/>
    <col min="5" max="5" width="23.7109375" style="2" customWidth="1"/>
    <col min="6" max="6" width="0" style="2" hidden="1" customWidth="1"/>
    <col min="7" max="7" width="11.42578125" style="2"/>
    <col min="8" max="8" width="20.42578125" style="2" customWidth="1"/>
    <col min="9" max="9" width="17.7109375" style="2" customWidth="1"/>
    <col min="10" max="10" width="45.5703125" style="2" bestFit="1" customWidth="1"/>
    <col min="11" max="11" width="20.42578125" style="2" customWidth="1"/>
    <col min="12" max="12" width="20.5703125" style="2" customWidth="1"/>
    <col min="13" max="13" width="14.42578125" style="2" bestFit="1" customWidth="1"/>
    <col min="14" max="14" width="19" style="2" customWidth="1"/>
    <col min="15" max="15" width="12.7109375" style="2" customWidth="1"/>
    <col min="16" max="16" width="23" style="2" customWidth="1"/>
    <col min="17" max="17" width="21.7109375" style="2" customWidth="1"/>
    <col min="18" max="19" width="11.42578125" style="2"/>
    <col min="20" max="20" width="13.5703125" style="2" customWidth="1"/>
    <col min="21" max="23" width="11.42578125" style="2"/>
    <col min="24" max="24" width="14.140625" style="2" customWidth="1"/>
    <col min="25" max="25" width="14.42578125" style="2" customWidth="1"/>
    <col min="26" max="16384" width="11.42578125" style="2"/>
  </cols>
  <sheetData>
    <row r="1" spans="1:21" ht="64.5">
      <c r="A1" s="1" t="s">
        <v>0</v>
      </c>
    </row>
    <row r="2" spans="1:21">
      <c r="H2" s="3" t="s">
        <v>1</v>
      </c>
      <c r="I2" s="4"/>
    </row>
    <row r="3" spans="1:21" ht="15.75" customHeight="1">
      <c r="H3" s="5" t="s">
        <v>2</v>
      </c>
      <c r="I3" s="5"/>
      <c r="J3" s="5"/>
      <c r="K3" s="5"/>
      <c r="M3" s="5" t="s">
        <v>2</v>
      </c>
      <c r="N3" s="5"/>
      <c r="O3" s="5"/>
      <c r="P3" s="5"/>
      <c r="Q3" s="5"/>
      <c r="T3" s="113" t="s">
        <v>3</v>
      </c>
      <c r="U3" s="114" t="s">
        <v>4</v>
      </c>
    </row>
    <row r="4" spans="1:21" ht="15.95" customHeight="1">
      <c r="A4" s="7" t="s">
        <v>5</v>
      </c>
      <c r="B4" s="7"/>
      <c r="C4" s="7" t="s">
        <v>6</v>
      </c>
      <c r="D4" s="7" t="s">
        <v>7</v>
      </c>
      <c r="E4" s="7"/>
      <c r="F4" s="8"/>
      <c r="G4" s="8"/>
      <c r="H4" s="9">
        <v>1</v>
      </c>
      <c r="I4" s="10" t="s">
        <v>8</v>
      </c>
      <c r="J4" s="9" t="s">
        <v>9</v>
      </c>
      <c r="K4" s="9"/>
      <c r="M4" s="9" t="s">
        <v>10</v>
      </c>
      <c r="N4" s="11" t="s">
        <v>11</v>
      </c>
      <c r="O4" s="10" t="s">
        <v>8</v>
      </c>
      <c r="P4" s="9" t="s">
        <v>12</v>
      </c>
      <c r="Q4" s="9"/>
      <c r="T4" s="12" t="s">
        <v>13</v>
      </c>
      <c r="U4" s="112">
        <v>1.1614833333333334</v>
      </c>
    </row>
    <row r="5" spans="1:21">
      <c r="A5" s="103" t="s">
        <v>14</v>
      </c>
      <c r="B5" s="103"/>
      <c r="C5" s="14" t="s">
        <v>15</v>
      </c>
      <c r="D5" s="103" t="s">
        <v>16</v>
      </c>
      <c r="E5" s="103"/>
      <c r="F5" s="8"/>
      <c r="G5" s="8"/>
      <c r="H5" s="9"/>
      <c r="I5" s="10" t="s">
        <v>17</v>
      </c>
      <c r="J5" s="9" t="s">
        <v>18</v>
      </c>
      <c r="K5" s="9"/>
      <c r="M5" s="9"/>
      <c r="N5" s="11"/>
      <c r="O5" s="10" t="s">
        <v>17</v>
      </c>
      <c r="P5" s="9" t="s">
        <v>19</v>
      </c>
      <c r="Q5" s="9"/>
      <c r="T5" s="12" t="s">
        <v>20</v>
      </c>
      <c r="U5" s="112">
        <v>0.4752269939088688</v>
      </c>
    </row>
    <row r="6" spans="1:21" ht="15.95" customHeight="1">
      <c r="A6" s="7" t="s">
        <v>21</v>
      </c>
      <c r="B6" s="7"/>
      <c r="C6" s="7" t="s">
        <v>22</v>
      </c>
      <c r="D6" s="7" t="s">
        <v>23</v>
      </c>
      <c r="E6" s="7"/>
      <c r="F6" s="8"/>
      <c r="G6" s="8"/>
      <c r="H6" s="15">
        <v>2</v>
      </c>
      <c r="I6" s="16" t="s">
        <v>8</v>
      </c>
      <c r="J6" s="15" t="s">
        <v>18</v>
      </c>
      <c r="K6" s="15"/>
      <c r="M6" s="15" t="s">
        <v>24</v>
      </c>
      <c r="N6" s="17" t="s">
        <v>25</v>
      </c>
      <c r="O6" s="16" t="s">
        <v>8</v>
      </c>
      <c r="P6" s="15" t="s">
        <v>19</v>
      </c>
      <c r="Q6" s="15"/>
      <c r="T6" s="12" t="s">
        <v>26</v>
      </c>
      <c r="U6" s="112">
        <v>0.8338071212121213</v>
      </c>
    </row>
    <row r="7" spans="1:21">
      <c r="A7" s="103" t="s">
        <v>27</v>
      </c>
      <c r="B7" s="103"/>
      <c r="C7" s="14" t="s">
        <v>28</v>
      </c>
      <c r="D7" s="103" t="s">
        <v>29</v>
      </c>
      <c r="E7" s="103"/>
      <c r="F7" s="8"/>
      <c r="G7" s="8"/>
      <c r="H7" s="15"/>
      <c r="I7" s="16" t="s">
        <v>17</v>
      </c>
      <c r="J7" s="15" t="s">
        <v>30</v>
      </c>
      <c r="K7" s="15"/>
      <c r="M7" s="15"/>
      <c r="N7" s="17"/>
      <c r="O7" s="16" t="s">
        <v>17</v>
      </c>
      <c r="P7" s="15" t="s">
        <v>31</v>
      </c>
      <c r="Q7" s="15"/>
      <c r="T7" s="12" t="s">
        <v>32</v>
      </c>
      <c r="U7" s="112">
        <v>0.83953541666666665</v>
      </c>
    </row>
    <row r="8" spans="1:21" ht="38.25">
      <c r="A8" s="18" t="s">
        <v>33</v>
      </c>
      <c r="B8" s="18" t="s">
        <v>34</v>
      </c>
      <c r="C8" s="18" t="s">
        <v>35</v>
      </c>
      <c r="D8" s="18" t="s">
        <v>36</v>
      </c>
      <c r="E8" s="18" t="s">
        <v>37</v>
      </c>
      <c r="F8" s="8"/>
      <c r="G8" s="8"/>
      <c r="H8" s="9">
        <v>3</v>
      </c>
      <c r="I8" s="10" t="s">
        <v>8</v>
      </c>
      <c r="J8" s="9" t="s">
        <v>30</v>
      </c>
      <c r="K8" s="9"/>
      <c r="M8" s="9" t="s">
        <v>38</v>
      </c>
      <c r="N8" s="11" t="s">
        <v>39</v>
      </c>
      <c r="O8" s="10" t="s">
        <v>8</v>
      </c>
      <c r="P8" s="9" t="s">
        <v>40</v>
      </c>
      <c r="Q8" s="9"/>
      <c r="T8" s="12" t="s">
        <v>41</v>
      </c>
      <c r="U8" s="112">
        <v>1.0104483333333332</v>
      </c>
    </row>
    <row r="9" spans="1:21">
      <c r="A9" s="104">
        <v>1</v>
      </c>
      <c r="B9" s="19" t="s">
        <v>24</v>
      </c>
      <c r="C9" s="20">
        <v>1</v>
      </c>
      <c r="D9" s="21">
        <v>0.81466666666666676</v>
      </c>
      <c r="E9" s="21">
        <v>0.81466666666666676</v>
      </c>
      <c r="F9" s="8"/>
      <c r="G9" s="8"/>
      <c r="H9" s="22"/>
      <c r="I9" s="23" t="s">
        <v>17</v>
      </c>
      <c r="J9" s="22" t="s">
        <v>42</v>
      </c>
      <c r="K9" s="22"/>
      <c r="M9" s="9"/>
      <c r="N9" s="11"/>
      <c r="O9" s="10" t="s">
        <v>17</v>
      </c>
      <c r="P9" s="9" t="s">
        <v>43</v>
      </c>
      <c r="Q9" s="9"/>
      <c r="T9" s="12" t="s">
        <v>44</v>
      </c>
      <c r="U9" s="112">
        <v>1.2118583333333333</v>
      </c>
    </row>
    <row r="10" spans="1:21" ht="15.95" customHeight="1">
      <c r="A10" s="50"/>
      <c r="B10" s="19">
        <v>1</v>
      </c>
      <c r="C10" s="20">
        <v>1</v>
      </c>
      <c r="D10" s="21">
        <v>2.7341666666666669</v>
      </c>
      <c r="E10" s="21">
        <v>2.7341666666666669</v>
      </c>
      <c r="F10" s="8"/>
      <c r="G10" s="8"/>
      <c r="H10" s="8"/>
      <c r="M10" s="15" t="s">
        <v>45</v>
      </c>
      <c r="N10" s="17" t="s">
        <v>46</v>
      </c>
      <c r="O10" s="16" t="s">
        <v>8</v>
      </c>
      <c r="P10" s="15" t="s">
        <v>43</v>
      </c>
      <c r="Q10" s="15"/>
      <c r="T10" s="12" t="s">
        <v>47</v>
      </c>
      <c r="U10" s="112">
        <v>1.5377722222222223</v>
      </c>
    </row>
    <row r="11" spans="1:21">
      <c r="A11" s="50"/>
      <c r="B11" s="19">
        <v>2</v>
      </c>
      <c r="C11" s="20">
        <v>0.9</v>
      </c>
      <c r="D11" s="21">
        <v>6.682666666666667</v>
      </c>
      <c r="E11" s="21">
        <v>0.42960000000000004</v>
      </c>
      <c r="F11" s="8"/>
      <c r="G11" s="8"/>
      <c r="H11" s="8"/>
      <c r="M11" s="15"/>
      <c r="N11" s="17"/>
      <c r="O11" s="16" t="s">
        <v>17</v>
      </c>
      <c r="P11" s="15" t="s">
        <v>48</v>
      </c>
      <c r="Q11" s="15"/>
      <c r="T11" s="12" t="s">
        <v>49</v>
      </c>
      <c r="U11" s="112">
        <v>1.4789666666666668</v>
      </c>
    </row>
    <row r="12" spans="1:21" ht="33" customHeight="1">
      <c r="A12" s="50"/>
      <c r="B12" s="19">
        <v>3</v>
      </c>
      <c r="C12" s="20">
        <v>0.75</v>
      </c>
      <c r="D12" s="21">
        <v>1.6103333333333332</v>
      </c>
      <c r="E12" s="21">
        <v>1.2077499999999999</v>
      </c>
      <c r="F12" s="8"/>
      <c r="G12" s="8"/>
      <c r="H12" s="105"/>
      <c r="I12" s="106"/>
      <c r="J12" s="106"/>
      <c r="K12" s="106"/>
      <c r="M12" s="9" t="s">
        <v>50</v>
      </c>
      <c r="N12" s="11" t="s">
        <v>51</v>
      </c>
      <c r="O12" s="10" t="s">
        <v>8</v>
      </c>
      <c r="P12" s="9" t="s">
        <v>52</v>
      </c>
      <c r="Q12" s="9"/>
      <c r="T12" s="12" t="s">
        <v>53</v>
      </c>
      <c r="U12" s="112">
        <v>0.48014999999999997</v>
      </c>
    </row>
    <row r="13" spans="1:21">
      <c r="A13" s="50"/>
      <c r="B13" s="19" t="s">
        <v>50</v>
      </c>
      <c r="C13" s="20">
        <v>1</v>
      </c>
      <c r="D13" s="21">
        <v>1.391</v>
      </c>
      <c r="E13" s="21">
        <v>1.391</v>
      </c>
      <c r="F13" s="24">
        <f>+SUM(E9:E13)</f>
        <v>6.577183333333334</v>
      </c>
      <c r="G13" s="8"/>
      <c r="H13" s="105">
        <f>+STDEV(F13,F16,F22,F27,F32,F40,F47,F52,F57,F64,F70)</f>
        <v>2.5821641278394689</v>
      </c>
      <c r="I13" s="106">
        <v>1.8125</v>
      </c>
      <c r="J13" s="106">
        <f>+H13*I13</f>
        <v>4.6801724817090378</v>
      </c>
      <c r="K13" s="106">
        <f>+J13^2</f>
        <v>21.904014458546534</v>
      </c>
      <c r="M13" s="9"/>
      <c r="N13" s="11"/>
      <c r="O13" s="10" t="s">
        <v>17</v>
      </c>
      <c r="P13" s="9" t="s">
        <v>54</v>
      </c>
      <c r="Q13" s="9"/>
      <c r="T13" s="12" t="s">
        <v>55</v>
      </c>
      <c r="U13" s="112">
        <v>0.50629000000000013</v>
      </c>
    </row>
    <row r="14" spans="1:21" ht="15.95" customHeight="1">
      <c r="A14" s="34">
        <v>2</v>
      </c>
      <c r="B14" s="25">
        <v>1</v>
      </c>
      <c r="C14" s="26">
        <v>1</v>
      </c>
      <c r="D14" s="27">
        <v>1.4421666666666666</v>
      </c>
      <c r="E14" s="27">
        <v>1.4421666666666666</v>
      </c>
      <c r="F14" s="8"/>
      <c r="G14" s="8"/>
      <c r="H14" s="105"/>
      <c r="I14" s="106"/>
      <c r="J14" s="106"/>
      <c r="K14" s="106"/>
      <c r="M14" s="15" t="s">
        <v>56</v>
      </c>
      <c r="N14" s="17" t="s">
        <v>57</v>
      </c>
      <c r="O14" s="16" t="s">
        <v>8</v>
      </c>
      <c r="P14" s="15" t="s">
        <v>58</v>
      </c>
      <c r="Q14" s="15"/>
    </row>
    <row r="15" spans="1:21">
      <c r="A15" s="34"/>
      <c r="B15" s="25">
        <v>2</v>
      </c>
      <c r="C15" s="26">
        <v>0.95</v>
      </c>
      <c r="D15" s="27">
        <v>2.7293333333333334</v>
      </c>
      <c r="E15" s="27">
        <v>0.43214444444444444</v>
      </c>
      <c r="F15" s="8"/>
      <c r="G15" s="8"/>
      <c r="H15" s="105"/>
      <c r="I15" s="106"/>
      <c r="J15" s="106"/>
      <c r="K15" s="106"/>
      <c r="M15" s="15"/>
      <c r="N15" s="17"/>
      <c r="O15" s="16" t="s">
        <v>17</v>
      </c>
      <c r="P15" s="15" t="s">
        <v>59</v>
      </c>
      <c r="Q15" s="15"/>
    </row>
    <row r="16" spans="1:21" ht="15.95" customHeight="1">
      <c r="A16" s="34"/>
      <c r="B16" s="25">
        <v>3</v>
      </c>
      <c r="C16" s="26">
        <v>1</v>
      </c>
      <c r="D16" s="27">
        <v>0.56466666666666676</v>
      </c>
      <c r="E16" s="27">
        <v>0.56466666666666676</v>
      </c>
      <c r="F16" s="8">
        <f>+SUM(E14:E16)</f>
        <v>2.4389777777777777</v>
      </c>
      <c r="G16" s="8"/>
      <c r="H16" s="105">
        <f>+AVERAGE(F13,F16,F22,F27,F32,F40,F47,F52,F57,F64,F70)</f>
        <v>5.0017727514846264</v>
      </c>
      <c r="I16" s="107">
        <v>0.05</v>
      </c>
      <c r="J16" s="106"/>
      <c r="K16" s="106">
        <f>+I17^2</f>
        <v>6.2544326643735229E-2</v>
      </c>
      <c r="M16" s="9" t="s">
        <v>60</v>
      </c>
      <c r="N16" s="9" t="s">
        <v>61</v>
      </c>
      <c r="O16" s="10" t="s">
        <v>8</v>
      </c>
      <c r="P16" s="9" t="s">
        <v>42</v>
      </c>
      <c r="Q16" s="9"/>
    </row>
    <row r="17" spans="1:20">
      <c r="A17" s="50">
        <v>3</v>
      </c>
      <c r="B17" s="19" t="s">
        <v>10</v>
      </c>
      <c r="C17" s="29">
        <v>0.8</v>
      </c>
      <c r="D17" s="21">
        <v>0.85866666666666669</v>
      </c>
      <c r="E17" s="21">
        <v>0.6869333333333334</v>
      </c>
      <c r="F17" s="8"/>
      <c r="G17" s="8"/>
      <c r="H17" s="105"/>
      <c r="I17" s="106">
        <f>+I16*H16</f>
        <v>0.25008863757423133</v>
      </c>
      <c r="J17" s="106"/>
      <c r="K17" s="106"/>
      <c r="M17" s="22"/>
      <c r="N17" s="22"/>
      <c r="O17" s="23" t="s">
        <v>17</v>
      </c>
      <c r="P17" s="22" t="s">
        <v>62</v>
      </c>
      <c r="Q17" s="22"/>
    </row>
    <row r="18" spans="1:20" ht="15.95" customHeight="1">
      <c r="A18" s="50"/>
      <c r="B18" s="19" t="s">
        <v>24</v>
      </c>
      <c r="C18" s="29">
        <v>0.7</v>
      </c>
      <c r="D18" s="21">
        <v>0.69950000000000001</v>
      </c>
      <c r="E18" s="21">
        <v>0.48964999999999997</v>
      </c>
      <c r="F18" s="8"/>
      <c r="G18" s="8"/>
      <c r="H18" s="105"/>
      <c r="I18" s="106"/>
      <c r="J18" s="106"/>
      <c r="K18" s="106">
        <f>+K13/K16</f>
        <v>350.21584904600707</v>
      </c>
    </row>
    <row r="19" spans="1:20" ht="21" customHeight="1">
      <c r="A19" s="50"/>
      <c r="B19" s="19">
        <v>1</v>
      </c>
      <c r="C19" s="29">
        <v>1</v>
      </c>
      <c r="D19" s="21">
        <v>0.78133333333333332</v>
      </c>
      <c r="E19" s="21">
        <v>0.78133333333333332</v>
      </c>
      <c r="F19" s="8"/>
      <c r="G19" s="8"/>
      <c r="H19" s="105"/>
      <c r="I19" s="106"/>
      <c r="J19" s="106"/>
      <c r="K19" s="106"/>
    </row>
    <row r="20" spans="1:20" ht="15.95" customHeight="1">
      <c r="A20" s="50"/>
      <c r="B20" s="19">
        <v>2</v>
      </c>
      <c r="C20" s="29">
        <v>1</v>
      </c>
      <c r="D20" s="21">
        <v>1.431</v>
      </c>
      <c r="E20" s="21">
        <v>0.35775000000000001</v>
      </c>
      <c r="F20" s="8"/>
      <c r="G20" s="8"/>
      <c r="H20" s="8"/>
    </row>
    <row r="21" spans="1:20" ht="23.25" thickBot="1">
      <c r="A21" s="50"/>
      <c r="B21" s="19">
        <v>3</v>
      </c>
      <c r="C21" s="29">
        <v>1</v>
      </c>
      <c r="D21" s="21">
        <v>0.60150000000000003</v>
      </c>
      <c r="E21" s="21">
        <v>0.60150000000000003</v>
      </c>
      <c r="F21" s="8"/>
      <c r="G21" s="8"/>
      <c r="H21" s="30" t="s">
        <v>63</v>
      </c>
    </row>
    <row r="22" spans="1:20" ht="17.100000000000001" customHeight="1">
      <c r="A22" s="50"/>
      <c r="B22" s="19" t="s">
        <v>60</v>
      </c>
      <c r="C22" s="29">
        <v>1</v>
      </c>
      <c r="D22" s="21">
        <v>0.46450000000000002</v>
      </c>
      <c r="E22" s="21">
        <v>0.46450000000000002</v>
      </c>
      <c r="F22" s="8">
        <f>+SUM(E17:E22)</f>
        <v>3.3816666666666673</v>
      </c>
      <c r="G22" s="8"/>
      <c r="H22" s="31" t="s">
        <v>3</v>
      </c>
      <c r="I22" s="32" t="s">
        <v>64</v>
      </c>
      <c r="J22" s="33" t="s">
        <v>65</v>
      </c>
      <c r="K22" s="33" t="s">
        <v>66</v>
      </c>
      <c r="L22" s="33" t="s">
        <v>67</v>
      </c>
      <c r="M22" s="33" t="s">
        <v>68</v>
      </c>
      <c r="N22" s="33" t="s">
        <v>69</v>
      </c>
      <c r="O22" s="33" t="s">
        <v>70</v>
      </c>
      <c r="P22" s="33" t="s">
        <v>71</v>
      </c>
      <c r="Q22" s="33" t="s">
        <v>72</v>
      </c>
      <c r="R22" s="33" t="s">
        <v>73</v>
      </c>
      <c r="S22" s="120" t="s">
        <v>74</v>
      </c>
      <c r="T22" s="122" t="s">
        <v>102</v>
      </c>
    </row>
    <row r="23" spans="1:20" ht="16.5" thickBot="1">
      <c r="A23" s="34">
        <v>4</v>
      </c>
      <c r="B23" s="34" t="s">
        <v>10</v>
      </c>
      <c r="C23" s="35">
        <v>1</v>
      </c>
      <c r="D23" s="36">
        <v>0.98499999999999999</v>
      </c>
      <c r="E23" s="36">
        <v>0.98499999999999999</v>
      </c>
      <c r="F23" s="37"/>
      <c r="G23" s="8"/>
      <c r="H23" s="38"/>
      <c r="I23" s="39"/>
      <c r="J23" s="40"/>
      <c r="K23" s="40"/>
      <c r="L23" s="40"/>
      <c r="M23" s="40"/>
      <c r="N23" s="40"/>
      <c r="O23" s="40"/>
      <c r="P23" s="40"/>
      <c r="Q23" s="40"/>
      <c r="R23" s="40"/>
      <c r="S23" s="121"/>
      <c r="T23" s="122"/>
    </row>
    <row r="24" spans="1:20">
      <c r="A24" s="34"/>
      <c r="B24" s="34">
        <v>1</v>
      </c>
      <c r="C24" s="35">
        <v>0.89</v>
      </c>
      <c r="D24" s="36">
        <v>0.95166666666666666</v>
      </c>
      <c r="E24" s="36">
        <v>0.84698333333333331</v>
      </c>
      <c r="F24" s="37"/>
      <c r="G24" s="8"/>
      <c r="H24" s="41" t="s">
        <v>13</v>
      </c>
      <c r="I24" s="42">
        <v>9</v>
      </c>
      <c r="J24" s="43">
        <v>2</v>
      </c>
      <c r="K24" s="44">
        <v>0</v>
      </c>
      <c r="L24" s="44">
        <v>0</v>
      </c>
      <c r="M24" s="44">
        <v>0</v>
      </c>
      <c r="N24" s="44">
        <v>3</v>
      </c>
      <c r="O24" s="44">
        <v>2</v>
      </c>
      <c r="P24" s="44">
        <v>2</v>
      </c>
      <c r="Q24" s="44">
        <v>0</v>
      </c>
      <c r="R24" s="44">
        <v>1</v>
      </c>
      <c r="S24" s="117">
        <v>2</v>
      </c>
      <c r="T24" s="12">
        <f>+SUM(I24:S24)</f>
        <v>21</v>
      </c>
    </row>
    <row r="25" spans="1:20">
      <c r="A25" s="34"/>
      <c r="B25" s="34">
        <v>2</v>
      </c>
      <c r="C25" s="35">
        <v>0.82</v>
      </c>
      <c r="D25" s="36">
        <v>7.785166666666667</v>
      </c>
      <c r="E25" s="36">
        <v>0.39898979166666665</v>
      </c>
      <c r="F25" s="37"/>
      <c r="G25" s="8"/>
      <c r="H25" s="46" t="s">
        <v>20</v>
      </c>
      <c r="I25" s="47">
        <v>9</v>
      </c>
      <c r="J25" s="48">
        <v>2</v>
      </c>
      <c r="K25" s="49">
        <v>0</v>
      </c>
      <c r="L25" s="49">
        <v>2</v>
      </c>
      <c r="M25" s="49">
        <v>0</v>
      </c>
      <c r="N25" s="49">
        <v>3</v>
      </c>
      <c r="O25" s="49">
        <v>0</v>
      </c>
      <c r="P25" s="49">
        <v>2</v>
      </c>
      <c r="Q25" s="49">
        <v>0</v>
      </c>
      <c r="R25" s="49">
        <v>1</v>
      </c>
      <c r="S25" s="118">
        <v>2</v>
      </c>
      <c r="T25" s="12">
        <f t="shared" ref="T25:T33" si="0">+SUM(I25:S25)</f>
        <v>21</v>
      </c>
    </row>
    <row r="26" spans="1:20">
      <c r="A26" s="34"/>
      <c r="B26" s="34" t="s">
        <v>56</v>
      </c>
      <c r="C26" s="35">
        <v>0.9</v>
      </c>
      <c r="D26" s="36">
        <v>0.53349999999999997</v>
      </c>
      <c r="E26" s="36">
        <v>0.48014999999999997</v>
      </c>
      <c r="F26" s="37"/>
      <c r="G26" s="8"/>
      <c r="H26" s="46" t="s">
        <v>26</v>
      </c>
      <c r="I26" s="47">
        <v>9</v>
      </c>
      <c r="J26" s="48">
        <v>2</v>
      </c>
      <c r="K26" s="49">
        <v>0</v>
      </c>
      <c r="L26" s="49">
        <v>0</v>
      </c>
      <c r="M26" s="49">
        <v>0</v>
      </c>
      <c r="N26" s="49">
        <v>3</v>
      </c>
      <c r="O26" s="49">
        <v>0</v>
      </c>
      <c r="P26" s="49">
        <v>2</v>
      </c>
      <c r="Q26" s="49">
        <v>0</v>
      </c>
      <c r="R26" s="49">
        <v>1</v>
      </c>
      <c r="S26" s="118">
        <v>2</v>
      </c>
      <c r="T26" s="12">
        <f t="shared" si="0"/>
        <v>19</v>
      </c>
    </row>
    <row r="27" spans="1:20">
      <c r="A27" s="34"/>
      <c r="B27" s="34">
        <v>3</v>
      </c>
      <c r="C27" s="35">
        <v>0.7</v>
      </c>
      <c r="D27" s="36">
        <v>0.98866666666666669</v>
      </c>
      <c r="E27" s="36">
        <v>0.69206666666666661</v>
      </c>
      <c r="F27" s="37">
        <f>+SUM(E23:E27)</f>
        <v>3.4031897916666667</v>
      </c>
      <c r="G27" s="8"/>
      <c r="H27" s="46" t="s">
        <v>32</v>
      </c>
      <c r="I27" s="47">
        <v>9</v>
      </c>
      <c r="J27" s="48">
        <v>2</v>
      </c>
      <c r="K27" s="49">
        <v>0</v>
      </c>
      <c r="L27" s="49">
        <v>2</v>
      </c>
      <c r="M27" s="49">
        <v>0</v>
      </c>
      <c r="N27" s="49">
        <v>3</v>
      </c>
      <c r="O27" s="49">
        <v>0</v>
      </c>
      <c r="P27" s="49">
        <v>0</v>
      </c>
      <c r="Q27" s="49">
        <v>0</v>
      </c>
      <c r="R27" s="49">
        <v>0</v>
      </c>
      <c r="S27" s="118">
        <v>0</v>
      </c>
      <c r="T27" s="12">
        <f t="shared" si="0"/>
        <v>16</v>
      </c>
    </row>
    <row r="28" spans="1:20">
      <c r="A28" s="50">
        <v>5</v>
      </c>
      <c r="B28" s="50">
        <v>1</v>
      </c>
      <c r="C28" s="51">
        <v>1</v>
      </c>
      <c r="D28" s="52">
        <v>0.61633333333333329</v>
      </c>
      <c r="E28" s="52">
        <v>0.61633333333333329</v>
      </c>
      <c r="F28" s="37"/>
      <c r="G28" s="8"/>
      <c r="H28" s="46" t="s">
        <v>41</v>
      </c>
      <c r="I28" s="47">
        <v>9</v>
      </c>
      <c r="J28" s="48">
        <v>2</v>
      </c>
      <c r="K28" s="49">
        <v>0</v>
      </c>
      <c r="L28" s="49">
        <v>2</v>
      </c>
      <c r="M28" s="49">
        <v>0</v>
      </c>
      <c r="N28" s="49">
        <v>3</v>
      </c>
      <c r="O28" s="49">
        <v>0</v>
      </c>
      <c r="P28" s="49">
        <v>0</v>
      </c>
      <c r="Q28" s="49">
        <v>0</v>
      </c>
      <c r="R28" s="49">
        <v>0</v>
      </c>
      <c r="S28" s="118">
        <v>0</v>
      </c>
      <c r="T28" s="12">
        <f t="shared" si="0"/>
        <v>16</v>
      </c>
    </row>
    <row r="29" spans="1:20">
      <c r="A29" s="50"/>
      <c r="B29" s="50">
        <v>2</v>
      </c>
      <c r="C29" s="51">
        <v>1</v>
      </c>
      <c r="D29" s="52">
        <v>0.58500000000000008</v>
      </c>
      <c r="E29" s="52">
        <v>0.58500000000000008</v>
      </c>
      <c r="F29" s="37"/>
      <c r="G29" s="8"/>
      <c r="H29" s="46" t="s">
        <v>44</v>
      </c>
      <c r="I29" s="47">
        <v>9</v>
      </c>
      <c r="J29" s="48">
        <v>2</v>
      </c>
      <c r="K29" s="49">
        <v>0</v>
      </c>
      <c r="L29" s="49">
        <v>2</v>
      </c>
      <c r="M29" s="49">
        <v>0</v>
      </c>
      <c r="N29" s="49">
        <v>3</v>
      </c>
      <c r="O29" s="49">
        <v>0</v>
      </c>
      <c r="P29" s="49">
        <v>0</v>
      </c>
      <c r="Q29" s="49">
        <v>0</v>
      </c>
      <c r="R29" s="49">
        <v>0</v>
      </c>
      <c r="S29" s="118">
        <v>0</v>
      </c>
      <c r="T29" s="12">
        <f t="shared" si="0"/>
        <v>16</v>
      </c>
    </row>
    <row r="30" spans="1:20">
      <c r="A30" s="50"/>
      <c r="B30" s="50">
        <v>3</v>
      </c>
      <c r="C30" s="51">
        <v>1.1000000000000001</v>
      </c>
      <c r="D30" s="52">
        <v>0.84983333333333333</v>
      </c>
      <c r="E30" s="52">
        <v>0.93481666666666674</v>
      </c>
      <c r="F30" s="37"/>
      <c r="G30" s="8"/>
      <c r="H30" s="46" t="s">
        <v>47</v>
      </c>
      <c r="I30" s="47">
        <v>9</v>
      </c>
      <c r="J30" s="48">
        <v>2</v>
      </c>
      <c r="K30" s="49">
        <v>0</v>
      </c>
      <c r="L30" s="49">
        <v>2</v>
      </c>
      <c r="M30" s="49">
        <v>0</v>
      </c>
      <c r="N30" s="49">
        <v>3</v>
      </c>
      <c r="O30" s="49">
        <v>0</v>
      </c>
      <c r="P30" s="49">
        <v>0</v>
      </c>
      <c r="Q30" s="49">
        <v>0</v>
      </c>
      <c r="R30" s="49">
        <v>0</v>
      </c>
      <c r="S30" s="118">
        <v>0</v>
      </c>
      <c r="T30" s="12">
        <f t="shared" si="0"/>
        <v>16</v>
      </c>
    </row>
    <row r="31" spans="1:20">
      <c r="A31" s="50"/>
      <c r="B31" s="50" t="s">
        <v>60</v>
      </c>
      <c r="C31" s="51">
        <v>1</v>
      </c>
      <c r="D31" s="52">
        <v>0.33500000000000002</v>
      </c>
      <c r="E31" s="52">
        <v>0.33500000000000002</v>
      </c>
      <c r="F31" s="37"/>
      <c r="G31" s="8"/>
      <c r="H31" s="46" t="s">
        <v>49</v>
      </c>
      <c r="I31" s="47">
        <v>9</v>
      </c>
      <c r="J31" s="48">
        <v>2</v>
      </c>
      <c r="K31" s="49">
        <v>0</v>
      </c>
      <c r="L31" s="49">
        <v>0</v>
      </c>
      <c r="M31" s="49">
        <v>0</v>
      </c>
      <c r="N31" s="49">
        <v>3</v>
      </c>
      <c r="O31" s="49">
        <v>2</v>
      </c>
      <c r="P31" s="49">
        <v>0</v>
      </c>
      <c r="Q31" s="49">
        <v>0</v>
      </c>
      <c r="R31" s="49">
        <v>0</v>
      </c>
      <c r="S31" s="118">
        <v>0</v>
      </c>
      <c r="T31" s="12">
        <f t="shared" si="0"/>
        <v>16</v>
      </c>
    </row>
    <row r="32" spans="1:20">
      <c r="A32" s="50"/>
      <c r="B32" s="50" t="s">
        <v>38</v>
      </c>
      <c r="C32" s="51">
        <v>0.7</v>
      </c>
      <c r="D32" s="52">
        <v>0.83166666666666667</v>
      </c>
      <c r="E32" s="52">
        <v>0.58216666666666661</v>
      </c>
      <c r="F32" s="37">
        <f>+SUM(E28:E32)</f>
        <v>3.0533166666666669</v>
      </c>
      <c r="G32" s="8"/>
      <c r="H32" s="46" t="s">
        <v>53</v>
      </c>
      <c r="I32" s="47">
        <v>9</v>
      </c>
      <c r="J32" s="48">
        <v>2</v>
      </c>
      <c r="K32" s="49">
        <v>0</v>
      </c>
      <c r="L32" s="49">
        <v>2</v>
      </c>
      <c r="M32" s="49">
        <v>0</v>
      </c>
      <c r="N32" s="49">
        <v>3</v>
      </c>
      <c r="O32" s="49">
        <v>0</v>
      </c>
      <c r="P32" s="49">
        <v>0</v>
      </c>
      <c r="Q32" s="49">
        <v>0</v>
      </c>
      <c r="R32" s="49">
        <v>0</v>
      </c>
      <c r="S32" s="118">
        <v>0</v>
      </c>
      <c r="T32" s="12">
        <f t="shared" si="0"/>
        <v>16</v>
      </c>
    </row>
    <row r="33" spans="1:20" ht="16.5" thickBot="1">
      <c r="A33" s="34">
        <v>6</v>
      </c>
      <c r="B33" s="34" t="s">
        <v>10</v>
      </c>
      <c r="C33" s="35">
        <v>0.9</v>
      </c>
      <c r="D33" s="36">
        <v>0.40749999999999997</v>
      </c>
      <c r="E33" s="36">
        <v>0.36674999999999996</v>
      </c>
      <c r="F33" s="37"/>
      <c r="G33" s="8"/>
      <c r="H33" s="53" t="s">
        <v>55</v>
      </c>
      <c r="I33" s="54">
        <v>9</v>
      </c>
      <c r="J33" s="55">
        <v>2</v>
      </c>
      <c r="K33" s="56">
        <v>0</v>
      </c>
      <c r="L33" s="56">
        <v>2</v>
      </c>
      <c r="M33" s="56">
        <v>0</v>
      </c>
      <c r="N33" s="56">
        <v>3</v>
      </c>
      <c r="O33" s="56">
        <v>0</v>
      </c>
      <c r="P33" s="56">
        <v>0</v>
      </c>
      <c r="Q33" s="56">
        <v>0</v>
      </c>
      <c r="R33" s="56">
        <v>0</v>
      </c>
      <c r="S33" s="119">
        <v>0</v>
      </c>
      <c r="T33" s="12">
        <f t="shared" si="0"/>
        <v>16</v>
      </c>
    </row>
    <row r="34" spans="1:20">
      <c r="A34" s="34"/>
      <c r="B34" s="34" t="s">
        <v>24</v>
      </c>
      <c r="C34" s="35">
        <v>0.85</v>
      </c>
      <c r="D34" s="36">
        <v>2.0738333333333334</v>
      </c>
      <c r="E34" s="36">
        <v>1.7627583333333334</v>
      </c>
      <c r="F34" s="37"/>
      <c r="G34" s="8"/>
      <c r="H34" s="8"/>
    </row>
    <row r="35" spans="1:20">
      <c r="A35" s="34"/>
      <c r="B35" s="34">
        <v>1</v>
      </c>
      <c r="C35" s="35">
        <v>0.9</v>
      </c>
      <c r="D35" s="36">
        <v>0.81816666666666671</v>
      </c>
      <c r="E35" s="36">
        <v>0.73635000000000006</v>
      </c>
      <c r="F35" s="37"/>
      <c r="G35" s="8"/>
      <c r="H35" s="8"/>
    </row>
    <row r="36" spans="1:20">
      <c r="A36" s="34"/>
      <c r="B36" s="34">
        <v>2</v>
      </c>
      <c r="C36" s="35">
        <v>0.9</v>
      </c>
      <c r="D36" s="36">
        <v>4.9016666666666664</v>
      </c>
      <c r="E36" s="36">
        <v>0.27571875000000001</v>
      </c>
      <c r="F36" s="37"/>
      <c r="G36" s="8"/>
      <c r="H36" s="8"/>
    </row>
    <row r="37" spans="1:20">
      <c r="A37" s="34"/>
      <c r="B37" s="34">
        <v>3</v>
      </c>
      <c r="C37" s="35">
        <v>1</v>
      </c>
      <c r="D37" s="36">
        <v>0.1105</v>
      </c>
      <c r="E37" s="36">
        <v>0.1105</v>
      </c>
      <c r="F37" s="37"/>
      <c r="G37" s="8"/>
      <c r="H37" s="8"/>
      <c r="I37" s="57" t="s">
        <v>3</v>
      </c>
      <c r="J37" s="57" t="s">
        <v>75</v>
      </c>
      <c r="K37" s="57" t="s">
        <v>76</v>
      </c>
      <c r="L37" s="57" t="s">
        <v>77</v>
      </c>
      <c r="M37" s="57" t="s">
        <v>78</v>
      </c>
    </row>
    <row r="38" spans="1:20" ht="30" customHeight="1">
      <c r="A38" s="34"/>
      <c r="B38" s="34" t="s">
        <v>60</v>
      </c>
      <c r="C38" s="35">
        <v>0.98</v>
      </c>
      <c r="D38" s="36">
        <v>0.33500000000000002</v>
      </c>
      <c r="E38" s="36">
        <v>0.32830000000000004</v>
      </c>
      <c r="F38" s="37"/>
      <c r="G38" s="8"/>
      <c r="H38" s="8"/>
      <c r="I38" s="58"/>
      <c r="J38" s="58"/>
      <c r="K38" s="58"/>
      <c r="L38" s="58"/>
      <c r="M38" s="58"/>
    </row>
    <row r="39" spans="1:20" ht="16.5" thickBot="1">
      <c r="A39" s="34"/>
      <c r="B39" s="34" t="s">
        <v>38</v>
      </c>
      <c r="C39" s="35">
        <v>0.6</v>
      </c>
      <c r="D39" s="36">
        <v>1.1294999999999999</v>
      </c>
      <c r="E39" s="36">
        <v>0.67769999999999997</v>
      </c>
      <c r="F39" s="37"/>
      <c r="G39" s="8"/>
      <c r="H39" s="8"/>
      <c r="I39" s="59" t="s">
        <v>13</v>
      </c>
      <c r="J39" s="60">
        <v>1.1614833333333301</v>
      </c>
      <c r="K39" s="61">
        <v>0.21</v>
      </c>
      <c r="L39" s="62">
        <v>1</v>
      </c>
      <c r="M39" s="60">
        <f>+(L39*J39)*K39+(L39*J39)</f>
        <v>1.4053948333333295</v>
      </c>
    </row>
    <row r="40" spans="1:20" ht="16.5" thickBot="1">
      <c r="A40" s="34"/>
      <c r="B40" s="34" t="s">
        <v>45</v>
      </c>
      <c r="C40" s="35">
        <v>0.9</v>
      </c>
      <c r="D40" s="36">
        <v>0.76916666666666667</v>
      </c>
      <c r="E40" s="36">
        <v>0.69225000000000003</v>
      </c>
      <c r="F40" s="37">
        <f>+SUM(E33:E40)</f>
        <v>4.9503270833333346</v>
      </c>
      <c r="G40" s="8"/>
      <c r="H40" s="8"/>
      <c r="I40" s="63" t="s">
        <v>20</v>
      </c>
      <c r="J40" s="64">
        <f>+U5</f>
        <v>0.4752269939088688</v>
      </c>
      <c r="K40" s="65">
        <v>0.21</v>
      </c>
      <c r="L40" s="66">
        <v>1</v>
      </c>
      <c r="M40" s="64">
        <f>+((L40*J40)*K40)+(L40*J40)</f>
        <v>0.57502466262973129</v>
      </c>
      <c r="N40" s="67"/>
    </row>
    <row r="41" spans="1:20">
      <c r="A41" s="50">
        <v>7</v>
      </c>
      <c r="B41" s="50" t="s">
        <v>10</v>
      </c>
      <c r="C41" s="51">
        <v>0.8</v>
      </c>
      <c r="D41" s="52">
        <v>1.6543333333333332</v>
      </c>
      <c r="E41" s="52">
        <v>1.3234666666666666</v>
      </c>
      <c r="F41" s="37"/>
      <c r="G41" s="8"/>
      <c r="H41" s="8"/>
      <c r="I41" s="59" t="s">
        <v>26</v>
      </c>
      <c r="J41" s="60">
        <v>0.8338071212121213</v>
      </c>
      <c r="K41" s="61">
        <v>0.19</v>
      </c>
      <c r="L41" s="62">
        <v>1</v>
      </c>
      <c r="M41" s="60">
        <f>+((L41*J41)*K41)+(L41*J41)</f>
        <v>0.99223047424242439</v>
      </c>
    </row>
    <row r="42" spans="1:20">
      <c r="A42" s="50"/>
      <c r="B42" s="50" t="s">
        <v>24</v>
      </c>
      <c r="C42" s="51">
        <v>1</v>
      </c>
      <c r="D42" s="52">
        <v>1.4491666666666667</v>
      </c>
      <c r="E42" s="52">
        <v>1.4491666666666667</v>
      </c>
      <c r="F42" s="37"/>
      <c r="G42" s="8"/>
      <c r="H42" s="8"/>
      <c r="I42" s="63" t="s">
        <v>32</v>
      </c>
      <c r="J42" s="64">
        <v>0.83953541666666665</v>
      </c>
      <c r="K42" s="65">
        <v>0.18</v>
      </c>
      <c r="L42" s="66">
        <f>+COUNTIF(B9:B70,"A")/11</f>
        <v>0.72727272727272729</v>
      </c>
      <c r="M42" s="64">
        <f t="shared" ref="M42:M48" si="1">+((L42*J42)*K42)+(L42*J42)</f>
        <v>0.72047403030303037</v>
      </c>
    </row>
    <row r="43" spans="1:20">
      <c r="A43" s="50"/>
      <c r="B43" s="50">
        <v>1</v>
      </c>
      <c r="C43" s="51">
        <v>0.6</v>
      </c>
      <c r="D43" s="52">
        <v>2.0924999999999998</v>
      </c>
      <c r="E43" s="52">
        <v>1.2554999999999998</v>
      </c>
      <c r="F43" s="37"/>
      <c r="G43" s="8"/>
      <c r="H43" s="8"/>
      <c r="I43" s="59" t="s">
        <v>41</v>
      </c>
      <c r="J43" s="60">
        <v>1.0104483333333332</v>
      </c>
      <c r="K43" s="61">
        <v>0.18</v>
      </c>
      <c r="L43" s="62">
        <f>+COUNTIF(B10:B71,"B")/11</f>
        <v>0.36363636363636365</v>
      </c>
      <c r="M43" s="60">
        <f t="shared" si="1"/>
        <v>0.43357419393939389</v>
      </c>
    </row>
    <row r="44" spans="1:20">
      <c r="A44" s="50"/>
      <c r="B44" s="50">
        <v>2</v>
      </c>
      <c r="C44" s="51">
        <v>1</v>
      </c>
      <c r="D44" s="52">
        <v>12.337999999999999</v>
      </c>
      <c r="E44" s="52">
        <v>0.94907692307692304</v>
      </c>
      <c r="F44" s="37"/>
      <c r="G44" s="8"/>
      <c r="H44" s="8"/>
      <c r="I44" s="63" t="s">
        <v>44</v>
      </c>
      <c r="J44" s="64">
        <v>1.2118583333333333</v>
      </c>
      <c r="K44" s="65">
        <v>0.18</v>
      </c>
      <c r="L44" s="66">
        <f>+COUNTIF(B11:B72,"C")/11</f>
        <v>0.36363636363636365</v>
      </c>
      <c r="M44" s="64">
        <f t="shared" si="1"/>
        <v>0.51999739393939393</v>
      </c>
    </row>
    <row r="45" spans="1:20">
      <c r="A45" s="50"/>
      <c r="B45" s="50" t="s">
        <v>50</v>
      </c>
      <c r="C45" s="51">
        <v>0.8</v>
      </c>
      <c r="D45" s="52">
        <v>1.9586666666666668</v>
      </c>
      <c r="E45" s="52">
        <v>1.5669333333333335</v>
      </c>
      <c r="F45" s="37"/>
      <c r="G45" s="8"/>
      <c r="H45" s="8"/>
      <c r="I45" s="59" t="s">
        <v>47</v>
      </c>
      <c r="J45" s="60">
        <v>1.5377722222222223</v>
      </c>
      <c r="K45" s="61">
        <v>0.18</v>
      </c>
      <c r="L45" s="62">
        <f>+COUNTIF(B12:B73,"D")/11</f>
        <v>0.27272727272727271</v>
      </c>
      <c r="M45" s="60">
        <f t="shared" si="1"/>
        <v>0.49488306060606058</v>
      </c>
    </row>
    <row r="46" spans="1:20">
      <c r="A46" s="50"/>
      <c r="B46" s="50">
        <v>3</v>
      </c>
      <c r="C46" s="51">
        <v>0.7</v>
      </c>
      <c r="D46" s="52">
        <v>2.6306666666666665</v>
      </c>
      <c r="E46" s="52">
        <v>1.8414666666666664</v>
      </c>
      <c r="F46" s="37"/>
      <c r="G46" s="8"/>
      <c r="H46" s="8"/>
      <c r="I46" s="63" t="s">
        <v>49</v>
      </c>
      <c r="J46" s="64">
        <v>1.4789666666666668</v>
      </c>
      <c r="K46" s="65">
        <v>0.18</v>
      </c>
      <c r="L46" s="66">
        <f>+COUNTIF(B13:B74,"E")/11</f>
        <v>0.18181818181818182</v>
      </c>
      <c r="M46" s="64">
        <f t="shared" si="1"/>
        <v>0.31730557575757579</v>
      </c>
    </row>
    <row r="47" spans="1:20">
      <c r="A47" s="50"/>
      <c r="B47" s="50" t="s">
        <v>60</v>
      </c>
      <c r="C47" s="51">
        <v>0.9</v>
      </c>
      <c r="D47" s="52">
        <v>1.1318333333333332</v>
      </c>
      <c r="E47" s="52">
        <v>1.0186500000000001</v>
      </c>
      <c r="F47" s="37">
        <f>+SUM(E41:E47)</f>
        <v>9.4042602564102573</v>
      </c>
      <c r="G47" s="8"/>
      <c r="H47" s="8"/>
      <c r="I47" s="59" t="s">
        <v>53</v>
      </c>
      <c r="J47" s="60">
        <v>0.48014999999999997</v>
      </c>
      <c r="K47" s="61">
        <v>0.18</v>
      </c>
      <c r="L47" s="62">
        <f>+COUNTIF(B14:B75,"F")/11</f>
        <v>9.0909090909090912E-2</v>
      </c>
      <c r="M47" s="60">
        <f t="shared" si="1"/>
        <v>5.1506999999999997E-2</v>
      </c>
    </row>
    <row r="48" spans="1:20">
      <c r="A48" s="34">
        <v>8</v>
      </c>
      <c r="B48" s="34">
        <v>1</v>
      </c>
      <c r="C48" s="35">
        <v>0.7</v>
      </c>
      <c r="D48" s="36">
        <v>1.9715</v>
      </c>
      <c r="E48" s="36">
        <v>1.38005</v>
      </c>
      <c r="F48" s="37"/>
      <c r="G48" s="8"/>
      <c r="H48" s="8"/>
      <c r="I48" s="68" t="s">
        <v>55</v>
      </c>
      <c r="J48" s="69">
        <v>0.50629000000000013</v>
      </c>
      <c r="K48" s="70">
        <v>0.18</v>
      </c>
      <c r="L48" s="71">
        <f>+COUNTIF(B15:B76,"G")/11</f>
        <v>0.45454545454545453</v>
      </c>
      <c r="M48" s="69">
        <f t="shared" si="1"/>
        <v>0.27155554545454552</v>
      </c>
      <c r="O48" s="106"/>
      <c r="P48" s="106"/>
      <c r="Q48" s="106"/>
      <c r="R48" s="106"/>
    </row>
    <row r="49" spans="1:18">
      <c r="A49" s="34"/>
      <c r="B49" s="34">
        <v>2</v>
      </c>
      <c r="C49" s="35">
        <v>0.76</v>
      </c>
      <c r="D49" s="36">
        <v>5.5221666666666671</v>
      </c>
      <c r="E49" s="36">
        <v>0.24687333333333333</v>
      </c>
      <c r="F49" s="37"/>
      <c r="G49" s="8"/>
      <c r="H49" s="8"/>
      <c r="O49" s="106">
        <v>550</v>
      </c>
      <c r="P49" s="106">
        <f>+L53+960*M53</f>
        <v>586.55852445486084</v>
      </c>
      <c r="Q49" s="108">
        <f>+O49/P49</f>
        <v>0.93767284434432552</v>
      </c>
      <c r="R49" s="106"/>
    </row>
    <row r="50" spans="1:18">
      <c r="A50" s="34"/>
      <c r="B50" s="34" t="s">
        <v>10</v>
      </c>
      <c r="C50" s="35">
        <v>0.6</v>
      </c>
      <c r="D50" s="36">
        <v>1.7241666666666666</v>
      </c>
      <c r="E50" s="36">
        <v>1.0345</v>
      </c>
      <c r="F50" s="37"/>
      <c r="G50" s="8"/>
      <c r="H50" s="8"/>
      <c r="O50" s="109">
        <f>+M53+L53</f>
        <v>6.0862597581110371</v>
      </c>
      <c r="P50" s="106"/>
      <c r="Q50" s="106"/>
      <c r="R50" s="106"/>
    </row>
    <row r="51" spans="1:18">
      <c r="A51" s="34"/>
      <c r="B51" s="34">
        <v>3</v>
      </c>
      <c r="C51" s="35">
        <v>0.8</v>
      </c>
      <c r="D51" s="36">
        <v>0.13833333333333334</v>
      </c>
      <c r="E51" s="36">
        <v>0.11066666666666668</v>
      </c>
      <c r="F51" s="37"/>
      <c r="G51" s="8"/>
      <c r="H51" s="8"/>
      <c r="J51" s="72" t="s">
        <v>79</v>
      </c>
      <c r="K51" s="72"/>
      <c r="L51" s="73">
        <f>+SUM(M39,M41:M48)</f>
        <v>5.2069221075757541</v>
      </c>
      <c r="M51" s="73">
        <f>+M40</f>
        <v>0.57502466262973129</v>
      </c>
      <c r="O51" s="106"/>
      <c r="P51" s="106"/>
      <c r="Q51" s="106"/>
      <c r="R51" s="106"/>
    </row>
    <row r="52" spans="1:18">
      <c r="A52" s="34"/>
      <c r="B52" s="34">
        <v>4</v>
      </c>
      <c r="C52" s="35">
        <v>0.9</v>
      </c>
      <c r="D52" s="36">
        <v>0.71666666666666667</v>
      </c>
      <c r="E52" s="36">
        <v>0.64500000000000002</v>
      </c>
      <c r="F52" s="37">
        <f>+SUM(E48:E52)</f>
        <v>3.41709</v>
      </c>
      <c r="G52" s="8"/>
      <c r="H52" s="8"/>
      <c r="J52" s="123" t="s">
        <v>80</v>
      </c>
      <c r="K52" s="123"/>
      <c r="L52" s="75">
        <v>0.05</v>
      </c>
      <c r="M52" s="75">
        <v>0.05</v>
      </c>
      <c r="O52" s="106" t="e">
        <f>+CONVERT(7,"s","m")</f>
        <v>#N/A</v>
      </c>
      <c r="P52" s="110">
        <v>0.22777777777777777</v>
      </c>
      <c r="Q52" s="111">
        <v>4.8611111111111112E-3</v>
      </c>
      <c r="R52" s="106"/>
    </row>
    <row r="53" spans="1:18">
      <c r="A53" s="50">
        <v>9</v>
      </c>
      <c r="B53" s="50" t="s">
        <v>10</v>
      </c>
      <c r="C53" s="51">
        <v>0.9</v>
      </c>
      <c r="D53" s="52">
        <v>0.58350000000000002</v>
      </c>
      <c r="E53" s="52">
        <v>0.52515000000000001</v>
      </c>
      <c r="F53" s="37"/>
      <c r="G53" s="8"/>
      <c r="H53" s="8"/>
      <c r="J53" s="76" t="s">
        <v>81</v>
      </c>
      <c r="K53" s="76"/>
      <c r="L53" s="76">
        <f>+(L51/(1-L52))</f>
        <v>5.4809706395534254</v>
      </c>
      <c r="M53" s="76">
        <f>+(M51/(1-M52))</f>
        <v>0.60528911855761192</v>
      </c>
      <c r="O53" s="106"/>
      <c r="P53" s="106"/>
      <c r="Q53" s="106"/>
      <c r="R53" s="106"/>
    </row>
    <row r="54" spans="1:18">
      <c r="A54" s="50"/>
      <c r="B54" s="50" t="s">
        <v>24</v>
      </c>
      <c r="C54" s="51">
        <v>0.6</v>
      </c>
      <c r="D54" s="52">
        <v>0.89333333333333331</v>
      </c>
      <c r="E54" s="52">
        <v>0.53599999999999992</v>
      </c>
      <c r="F54" s="37"/>
      <c r="G54" s="8"/>
      <c r="H54" s="8"/>
      <c r="J54" s="2" t="s">
        <v>82</v>
      </c>
      <c r="L54" s="74"/>
    </row>
    <row r="55" spans="1:18">
      <c r="A55" s="50"/>
      <c r="B55" s="50">
        <v>1</v>
      </c>
      <c r="C55" s="51">
        <v>1.1000000000000001</v>
      </c>
      <c r="D55" s="52">
        <v>0.46833333333333338</v>
      </c>
      <c r="E55" s="52">
        <v>0.51516666666666677</v>
      </c>
      <c r="F55" s="37"/>
      <c r="G55" s="8"/>
      <c r="H55" s="8"/>
      <c r="P55" s="77"/>
    </row>
    <row r="56" spans="1:18">
      <c r="A56" s="50"/>
      <c r="B56" s="50">
        <v>2</v>
      </c>
      <c r="C56" s="51">
        <v>0.9</v>
      </c>
      <c r="D56" s="52">
        <v>13.326000000000001</v>
      </c>
      <c r="E56" s="52">
        <v>0.39978000000000002</v>
      </c>
      <c r="F56" s="37"/>
      <c r="G56" s="8"/>
      <c r="H56" s="8"/>
      <c r="P56" s="77"/>
    </row>
    <row r="57" spans="1:18">
      <c r="A57" s="50"/>
      <c r="B57" s="50">
        <v>3</v>
      </c>
      <c r="C57" s="51">
        <v>0.8</v>
      </c>
      <c r="D57" s="52">
        <v>0.53349999999999997</v>
      </c>
      <c r="E57" s="52">
        <v>0.42680000000000001</v>
      </c>
      <c r="F57" s="37">
        <f>+SUM(E53:E57)</f>
        <v>2.4028966666666669</v>
      </c>
      <c r="G57" s="8"/>
      <c r="H57" s="8"/>
      <c r="P57" s="77"/>
    </row>
    <row r="58" spans="1:18">
      <c r="A58" s="34">
        <v>10</v>
      </c>
      <c r="B58" s="34" t="s">
        <v>10</v>
      </c>
      <c r="C58" s="35">
        <v>0.85</v>
      </c>
      <c r="D58" s="36">
        <v>0.93900000000000006</v>
      </c>
      <c r="E58" s="36">
        <v>0.79815000000000003</v>
      </c>
      <c r="F58" s="37"/>
      <c r="G58" s="8"/>
      <c r="H58" s="8"/>
      <c r="K58" s="78" t="s">
        <v>83</v>
      </c>
      <c r="L58" s="79">
        <f>+(9*60)+30</f>
        <v>570</v>
      </c>
    </row>
    <row r="59" spans="1:18">
      <c r="A59" s="34"/>
      <c r="B59" s="34">
        <v>1</v>
      </c>
      <c r="C59" s="35">
        <v>0.9</v>
      </c>
      <c r="D59" s="36">
        <v>0.99066666666666658</v>
      </c>
      <c r="E59" s="36">
        <v>0.89159999999999995</v>
      </c>
      <c r="F59" s="37"/>
      <c r="G59" s="8"/>
      <c r="H59" s="8"/>
      <c r="K59" s="78" t="s">
        <v>84</v>
      </c>
      <c r="L59" s="79">
        <v>15</v>
      </c>
    </row>
    <row r="60" spans="1:18">
      <c r="A60" s="34"/>
      <c r="B60" s="34">
        <v>2</v>
      </c>
      <c r="C60" s="35">
        <v>1</v>
      </c>
      <c r="D60" s="36">
        <v>4.3923333333333332</v>
      </c>
      <c r="E60" s="36">
        <v>0.62747619047619041</v>
      </c>
      <c r="F60" s="37"/>
      <c r="G60" s="8"/>
      <c r="H60" s="8"/>
      <c r="K60" s="78" t="s">
        <v>85</v>
      </c>
      <c r="L60" s="79">
        <v>20</v>
      </c>
    </row>
    <row r="61" spans="1:18">
      <c r="A61" s="34"/>
      <c r="B61" s="34">
        <v>3</v>
      </c>
      <c r="C61" s="35">
        <v>0.95</v>
      </c>
      <c r="D61" s="36">
        <v>1.1335</v>
      </c>
      <c r="E61" s="36">
        <v>1.0768249999999999</v>
      </c>
      <c r="F61" s="37"/>
      <c r="G61" s="8"/>
      <c r="H61" s="8"/>
      <c r="K61" s="78" t="s">
        <v>86</v>
      </c>
      <c r="L61" s="79">
        <f>+L58-L59-L60</f>
        <v>535</v>
      </c>
    </row>
    <row r="62" spans="1:18">
      <c r="A62" s="34"/>
      <c r="B62" s="34" t="s">
        <v>60</v>
      </c>
      <c r="C62" s="35">
        <v>1</v>
      </c>
      <c r="D62" s="36">
        <v>0.38500000000000001</v>
      </c>
      <c r="E62" s="36">
        <v>0.38500000000000001</v>
      </c>
      <c r="F62" s="37"/>
      <c r="G62" s="8"/>
      <c r="H62" s="8"/>
    </row>
    <row r="63" spans="1:18">
      <c r="A63" s="34"/>
      <c r="B63" s="25" t="s">
        <v>45</v>
      </c>
      <c r="C63" s="80">
        <v>0.8</v>
      </c>
      <c r="D63" s="36">
        <v>2.4506666666666668</v>
      </c>
      <c r="E63" s="36">
        <v>1.9605333333333335</v>
      </c>
      <c r="F63" s="8"/>
      <c r="G63" s="8"/>
      <c r="H63" s="8"/>
    </row>
    <row r="64" spans="1:18">
      <c r="A64" s="34"/>
      <c r="B64" s="25" t="s">
        <v>38</v>
      </c>
      <c r="C64" s="80">
        <v>1</v>
      </c>
      <c r="D64" s="36">
        <v>1.2366666666666666</v>
      </c>
      <c r="E64" s="36">
        <v>1.2366666666666666</v>
      </c>
      <c r="F64" s="8">
        <f>+SUM(E58:E64)</f>
        <v>6.9762511904761899</v>
      </c>
      <c r="G64" s="8"/>
      <c r="H64" s="8"/>
    </row>
    <row r="65" spans="1:8">
      <c r="A65" s="50">
        <v>11</v>
      </c>
      <c r="B65" s="50" t="s">
        <v>10</v>
      </c>
      <c r="C65" s="29">
        <v>0.7</v>
      </c>
      <c r="D65" s="52">
        <v>1.4233333333333333</v>
      </c>
      <c r="E65" s="52">
        <v>0.99633333333333329</v>
      </c>
      <c r="F65" s="8"/>
      <c r="G65" s="8"/>
      <c r="H65" s="8"/>
    </row>
    <row r="66" spans="1:8">
      <c r="A66" s="50"/>
      <c r="B66" s="50">
        <v>1</v>
      </c>
      <c r="C66" s="29">
        <v>0.86</v>
      </c>
      <c r="D66" s="52">
        <v>1.8333333333333335</v>
      </c>
      <c r="E66" s="52">
        <v>1.5766666666666667</v>
      </c>
      <c r="F66" s="8"/>
      <c r="G66" s="8"/>
      <c r="H66" s="8"/>
    </row>
    <row r="67" spans="1:8">
      <c r="A67" s="50"/>
      <c r="B67" s="50">
        <v>2</v>
      </c>
      <c r="C67" s="29">
        <v>0.9</v>
      </c>
      <c r="D67" s="52">
        <v>35.005833333333335</v>
      </c>
      <c r="E67" s="52">
        <v>0.52508750000000004</v>
      </c>
      <c r="F67" s="8"/>
      <c r="G67" s="8"/>
      <c r="H67" s="8"/>
    </row>
    <row r="68" spans="1:8">
      <c r="A68" s="50"/>
      <c r="B68" s="50">
        <v>3</v>
      </c>
      <c r="C68" s="29">
        <v>0.84</v>
      </c>
      <c r="D68" s="52">
        <v>1.9105000000000001</v>
      </c>
      <c r="E68" s="52">
        <v>1.6048199999999999</v>
      </c>
      <c r="F68" s="8"/>
      <c r="G68" s="8"/>
      <c r="H68" s="8"/>
    </row>
    <row r="69" spans="1:8">
      <c r="A69" s="50"/>
      <c r="B69" s="50" t="s">
        <v>38</v>
      </c>
      <c r="C69" s="29">
        <v>0.6</v>
      </c>
      <c r="D69" s="52">
        <v>3.9181666666666666</v>
      </c>
      <c r="E69" s="52">
        <v>2.3508999999999998</v>
      </c>
      <c r="F69" s="8"/>
      <c r="G69" s="8"/>
      <c r="H69" s="8"/>
    </row>
    <row r="70" spans="1:8">
      <c r="A70" s="81"/>
      <c r="B70" s="81" t="s">
        <v>45</v>
      </c>
      <c r="C70" s="82">
        <v>0.8</v>
      </c>
      <c r="D70" s="83">
        <v>2.4506666666666668</v>
      </c>
      <c r="E70" s="83">
        <v>1.9605333333333335</v>
      </c>
      <c r="F70" s="8">
        <f>+SUM(E65:E70)</f>
        <v>9.0143408333333337</v>
      </c>
      <c r="G70" s="8"/>
      <c r="H70" s="8"/>
    </row>
    <row r="71" spans="1:8">
      <c r="A71" s="84"/>
      <c r="B71" s="84"/>
      <c r="C71" s="84"/>
      <c r="D71" s="84"/>
      <c r="E71" s="84"/>
      <c r="F71" s="84"/>
      <c r="G71" s="8"/>
      <c r="H71" s="8"/>
    </row>
    <row r="72" spans="1:8">
      <c r="A72" s="84"/>
      <c r="B72" s="84"/>
      <c r="C72" s="84"/>
      <c r="D72" s="84"/>
      <c r="E72" s="84"/>
      <c r="F72" s="84"/>
      <c r="G72" s="8"/>
      <c r="H72" s="8"/>
    </row>
    <row r="73" spans="1:8">
      <c r="A73" s="84"/>
      <c r="B73" s="84"/>
      <c r="C73" s="84"/>
      <c r="D73" s="84"/>
      <c r="E73" s="84"/>
      <c r="F73" s="84"/>
      <c r="G73" s="8"/>
      <c r="H73" s="8"/>
    </row>
    <row r="74" spans="1:8">
      <c r="A74" s="84"/>
      <c r="B74" s="84"/>
      <c r="C74" s="84"/>
      <c r="D74" s="84"/>
      <c r="E74" s="84"/>
      <c r="F74" s="84"/>
      <c r="G74" s="8"/>
      <c r="H74" s="8"/>
    </row>
    <row r="75" spans="1:8" ht="26.25">
      <c r="A75" s="85" t="s">
        <v>87</v>
      </c>
      <c r="B75" s="84"/>
      <c r="C75" s="84"/>
      <c r="D75" s="84"/>
      <c r="E75" s="84"/>
      <c r="F75" s="84"/>
      <c r="G75" s="8"/>
      <c r="H75" s="8"/>
    </row>
    <row r="76" spans="1:8">
      <c r="A76" s="84"/>
      <c r="B76" s="84"/>
      <c r="C76" s="84"/>
      <c r="D76" s="84"/>
      <c r="E76" s="84"/>
      <c r="F76" s="84"/>
      <c r="G76" s="8"/>
      <c r="H76" s="8"/>
    </row>
    <row r="77" spans="1:8" ht="23.25">
      <c r="A77" s="84"/>
      <c r="B77" s="86"/>
      <c r="C77" s="86"/>
      <c r="D77" s="86"/>
      <c r="E77" s="87" t="s">
        <v>88</v>
      </c>
      <c r="F77" s="87"/>
      <c r="G77" s="87"/>
      <c r="H77" s="87"/>
    </row>
    <row r="78" spans="1:8">
      <c r="A78" s="84"/>
      <c r="B78" s="88"/>
      <c r="C78" s="88"/>
      <c r="D78" s="88"/>
      <c r="E78" s="89" t="s">
        <v>89</v>
      </c>
      <c r="F78" s="88" t="s">
        <v>90</v>
      </c>
      <c r="G78" s="88"/>
      <c r="H78" s="88"/>
    </row>
    <row r="79" spans="1:8">
      <c r="A79" s="84"/>
      <c r="B79" s="88"/>
      <c r="C79" s="88"/>
      <c r="D79" s="88"/>
      <c r="E79" s="90" t="s">
        <v>91</v>
      </c>
      <c r="F79" s="91" t="s">
        <v>92</v>
      </c>
      <c r="G79" s="91"/>
      <c r="H79" s="91"/>
    </row>
    <row r="80" spans="1:8">
      <c r="A80" s="84"/>
      <c r="B80" s="92" t="s">
        <v>93</v>
      </c>
      <c r="C80" s="92"/>
      <c r="D80" s="93" t="s">
        <v>94</v>
      </c>
      <c r="E80" s="93"/>
      <c r="F80" s="93"/>
      <c r="G80" s="93"/>
      <c r="H80" s="93"/>
    </row>
    <row r="81" spans="1:9">
      <c r="A81" s="84"/>
      <c r="B81" s="94" t="s">
        <v>88</v>
      </c>
      <c r="C81" s="94"/>
      <c r="D81" s="95">
        <v>6.73</v>
      </c>
      <c r="E81" s="95">
        <v>6.29</v>
      </c>
      <c r="F81" s="95">
        <v>5.59</v>
      </c>
      <c r="G81" s="96">
        <v>6.8</v>
      </c>
      <c r="H81" s="96"/>
    </row>
    <row r="82" spans="1:9">
      <c r="A82" s="84"/>
      <c r="B82" s="94"/>
      <c r="C82" s="94"/>
      <c r="D82" s="95">
        <v>5.71</v>
      </c>
      <c r="E82" s="95">
        <v>6.37</v>
      </c>
      <c r="F82" s="95">
        <v>5.54</v>
      </c>
      <c r="G82" s="96">
        <v>6.78</v>
      </c>
      <c r="H82" s="96"/>
    </row>
    <row r="83" spans="1:9">
      <c r="A83" s="84"/>
      <c r="B83" s="92" t="s">
        <v>95</v>
      </c>
      <c r="C83" s="92"/>
      <c r="D83" s="97">
        <f>+AVERAGE(D81:H82)</f>
        <v>6.2262500000000003</v>
      </c>
      <c r="E83" s="97"/>
      <c r="F83" s="97"/>
      <c r="G83" s="97"/>
      <c r="H83" s="97"/>
    </row>
    <row r="84" spans="1:9">
      <c r="A84" s="84"/>
      <c r="B84" s="98" t="s">
        <v>96</v>
      </c>
      <c r="C84" s="98"/>
      <c r="D84" s="91">
        <f>+STDEV(D81:H82)</f>
        <v>0.5420315620752304</v>
      </c>
      <c r="E84" s="91"/>
      <c r="F84" s="91"/>
      <c r="G84" s="91"/>
      <c r="H84" s="91"/>
    </row>
    <row r="85" spans="1:9">
      <c r="A85" s="84"/>
      <c r="B85" s="92" t="s">
        <v>97</v>
      </c>
      <c r="C85" s="92"/>
      <c r="D85" s="99">
        <v>0.95</v>
      </c>
      <c r="E85" s="99"/>
      <c r="F85" s="89" t="s">
        <v>98</v>
      </c>
      <c r="G85" s="100">
        <v>1.8946000000000001</v>
      </c>
      <c r="H85" s="100"/>
    </row>
    <row r="86" spans="1:9">
      <c r="A86" s="84"/>
      <c r="B86" s="98" t="s">
        <v>99</v>
      </c>
      <c r="C86" s="98"/>
      <c r="D86" s="91">
        <v>7</v>
      </c>
      <c r="E86" s="91"/>
      <c r="F86" s="90" t="s">
        <v>100</v>
      </c>
      <c r="G86" s="91">
        <v>3.3300000000000003E-2</v>
      </c>
      <c r="H86" s="91"/>
    </row>
    <row r="87" spans="1:9">
      <c r="A87" s="84"/>
      <c r="B87" s="101" t="s">
        <v>101</v>
      </c>
      <c r="C87" s="101"/>
      <c r="D87" s="102">
        <f>+((D84*G85)^2)/((D83*5%)^2)</f>
        <v>10.881558459821475</v>
      </c>
      <c r="E87" s="102"/>
      <c r="F87" s="102"/>
      <c r="G87" s="102"/>
      <c r="H87" s="102"/>
    </row>
    <row r="88" spans="1:9">
      <c r="A88" s="84"/>
      <c r="B88" s="84"/>
      <c r="C88" s="84"/>
      <c r="D88" s="84"/>
      <c r="E88" s="84"/>
      <c r="F88" s="84"/>
      <c r="G88" s="84"/>
      <c r="H88" s="84"/>
      <c r="I88" s="4"/>
    </row>
    <row r="89" spans="1:9">
      <c r="A89" s="84"/>
      <c r="B89" s="84"/>
      <c r="C89" s="84"/>
      <c r="D89" s="84"/>
      <c r="E89" s="84"/>
      <c r="F89" s="84"/>
      <c r="G89" s="84"/>
      <c r="H89" s="8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 ht="15.95" customHeight="1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</row>
    <row r="102" spans="1:9">
      <c r="A102" s="4"/>
      <c r="B102" s="4"/>
      <c r="C102" s="4"/>
      <c r="D102" s="4"/>
      <c r="E102" s="4"/>
      <c r="F102" s="4"/>
    </row>
    <row r="103" spans="1:9">
      <c r="A103" s="4"/>
      <c r="B103" s="4"/>
      <c r="C103" s="4"/>
      <c r="D103" s="4"/>
      <c r="E103" s="4"/>
      <c r="F103" s="4"/>
    </row>
    <row r="104" spans="1:9">
      <c r="A104" s="4"/>
      <c r="B104" s="4"/>
      <c r="C104" s="4"/>
      <c r="D104" s="4"/>
      <c r="E104" s="4"/>
      <c r="F104" s="4"/>
    </row>
    <row r="105" spans="1:9">
      <c r="A105" s="4"/>
      <c r="B105" s="4"/>
      <c r="C105" s="4"/>
      <c r="D105" s="4"/>
      <c r="E105" s="4"/>
      <c r="F105" s="4"/>
    </row>
    <row r="106" spans="1:9">
      <c r="A106" s="4"/>
      <c r="B106" s="4"/>
      <c r="C106" s="4"/>
      <c r="D106" s="4"/>
      <c r="E106" s="4"/>
      <c r="F106" s="4"/>
    </row>
    <row r="107" spans="1:9">
      <c r="A107" s="4"/>
      <c r="B107" s="4"/>
      <c r="C107" s="4"/>
      <c r="D107" s="4"/>
      <c r="E107" s="4"/>
      <c r="F107" s="4"/>
    </row>
    <row r="108" spans="1:9">
      <c r="A108" s="4"/>
      <c r="B108" s="4"/>
      <c r="C108" s="4"/>
      <c r="D108" s="4"/>
      <c r="E108" s="4"/>
      <c r="F108" s="4"/>
    </row>
    <row r="109" spans="1:9">
      <c r="A109" s="4"/>
      <c r="B109" s="4"/>
      <c r="C109" s="4"/>
      <c r="D109" s="4"/>
      <c r="E109" s="4"/>
      <c r="F109" s="4"/>
    </row>
    <row r="110" spans="1:9">
      <c r="A110" s="4"/>
      <c r="B110" s="4"/>
      <c r="C110" s="4"/>
      <c r="D110" s="4"/>
      <c r="E110" s="4"/>
      <c r="F110" s="4"/>
    </row>
    <row r="111" spans="1:9">
      <c r="A111" s="4"/>
      <c r="B111" s="4"/>
      <c r="C111" s="4"/>
      <c r="D111" s="4"/>
      <c r="E111" s="4"/>
      <c r="F111" s="4"/>
    </row>
    <row r="112" spans="1:9">
      <c r="A112" s="4"/>
      <c r="B112" s="4"/>
      <c r="C112" s="4"/>
      <c r="D112" s="4"/>
      <c r="E112" s="4"/>
      <c r="F112" s="4"/>
    </row>
    <row r="113" spans="1:6">
      <c r="A113" s="4"/>
      <c r="B113" s="4"/>
      <c r="C113" s="4"/>
      <c r="D113" s="4"/>
      <c r="E113" s="4"/>
      <c r="F113" s="4"/>
    </row>
    <row r="114" spans="1:6">
      <c r="A114" s="4"/>
      <c r="B114" s="4"/>
      <c r="C114" s="4"/>
      <c r="D114" s="4"/>
      <c r="E114" s="4"/>
    </row>
    <row r="115" spans="1:6">
      <c r="A115" s="4"/>
      <c r="B115" s="4"/>
      <c r="C115" s="4"/>
      <c r="D115" s="4"/>
      <c r="E115" s="4"/>
    </row>
    <row r="116" spans="1:6">
      <c r="A116" s="4"/>
      <c r="B116" s="4"/>
      <c r="C116" s="4"/>
      <c r="D116" s="4"/>
      <c r="E116" s="4"/>
    </row>
    <row r="117" spans="1:6">
      <c r="A117" s="4"/>
      <c r="B117" s="4"/>
      <c r="C117" s="4"/>
      <c r="D117" s="4"/>
      <c r="E117" s="4"/>
    </row>
    <row r="118" spans="1:6">
      <c r="A118" s="4"/>
      <c r="B118" s="4"/>
      <c r="C118" s="4"/>
      <c r="D118" s="4"/>
      <c r="E118" s="4"/>
    </row>
    <row r="119" spans="1:6">
      <c r="A119" s="4"/>
      <c r="B119" s="4"/>
      <c r="C119" s="4"/>
      <c r="D119" s="4"/>
      <c r="E119" s="4"/>
    </row>
  </sheetData>
  <mergeCells count="79">
    <mergeCell ref="B87:C87"/>
    <mergeCell ref="D87:H87"/>
    <mergeCell ref="T22:T23"/>
    <mergeCell ref="B84:C84"/>
    <mergeCell ref="D84:H84"/>
    <mergeCell ref="B85:C85"/>
    <mergeCell ref="D85:E85"/>
    <mergeCell ref="G85:H85"/>
    <mergeCell ref="B86:C86"/>
    <mergeCell ref="D86:E86"/>
    <mergeCell ref="G86:H86"/>
    <mergeCell ref="B80:C80"/>
    <mergeCell ref="D80:H80"/>
    <mergeCell ref="B81:C82"/>
    <mergeCell ref="G81:H81"/>
    <mergeCell ref="G82:H82"/>
    <mergeCell ref="B83:C83"/>
    <mergeCell ref="D83:H83"/>
    <mergeCell ref="B77:D79"/>
    <mergeCell ref="E77:H77"/>
    <mergeCell ref="F78:H78"/>
    <mergeCell ref="F79:H79"/>
    <mergeCell ref="L37:L38"/>
    <mergeCell ref="M37:M38"/>
    <mergeCell ref="J51:K51"/>
    <mergeCell ref="I37:I38"/>
    <mergeCell ref="J37:J38"/>
    <mergeCell ref="K37:K38"/>
    <mergeCell ref="N22:N23"/>
    <mergeCell ref="O22:O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M22:M23"/>
    <mergeCell ref="M14:M15"/>
    <mergeCell ref="N14:N15"/>
    <mergeCell ref="P14:Q14"/>
    <mergeCell ref="P15:Q15"/>
    <mergeCell ref="M16:M17"/>
    <mergeCell ref="N16:N17"/>
    <mergeCell ref="P16:Q16"/>
    <mergeCell ref="P17:Q17"/>
    <mergeCell ref="M12:M13"/>
    <mergeCell ref="N12:N13"/>
    <mergeCell ref="P12:Q12"/>
    <mergeCell ref="P13:Q13"/>
    <mergeCell ref="J9:K9"/>
    <mergeCell ref="P9:Q9"/>
    <mergeCell ref="M10:M11"/>
    <mergeCell ref="N10:N11"/>
    <mergeCell ref="P10:Q10"/>
    <mergeCell ref="P11:Q11"/>
    <mergeCell ref="H8:H9"/>
    <mergeCell ref="J8:K8"/>
    <mergeCell ref="M8:M9"/>
    <mergeCell ref="N8:N9"/>
    <mergeCell ref="P8:Q8"/>
    <mergeCell ref="P6:Q6"/>
    <mergeCell ref="J7:K7"/>
    <mergeCell ref="P7:Q7"/>
    <mergeCell ref="H6:H7"/>
    <mergeCell ref="J6:K6"/>
    <mergeCell ref="M6:M7"/>
    <mergeCell ref="N6:N7"/>
    <mergeCell ref="J5:K5"/>
    <mergeCell ref="P5:Q5"/>
    <mergeCell ref="H3:K3"/>
    <mergeCell ref="M3:Q3"/>
    <mergeCell ref="H4:H5"/>
    <mergeCell ref="J4:K4"/>
    <mergeCell ref="M4:M5"/>
    <mergeCell ref="N4:N5"/>
    <mergeCell ref="P4:Q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0E896-4DA7-4E06-BC99-2FDDCC05E3F2}">
  <dimension ref="A1:BX116"/>
  <sheetViews>
    <sheetView zoomScale="15" zoomScaleNormal="15" workbookViewId="0">
      <selection activeCell="AG51" sqref="AG51"/>
    </sheetView>
  </sheetViews>
  <sheetFormatPr baseColWidth="10" defaultRowHeight="15.75"/>
  <cols>
    <col min="1" max="2" width="11.42578125" style="2"/>
    <col min="3" max="3" width="21.5703125" style="2" customWidth="1"/>
    <col min="4" max="4" width="18.42578125" style="2" bestFit="1" customWidth="1"/>
    <col min="5" max="5" width="19.5703125" style="2" customWidth="1"/>
    <col min="6" max="6" width="13.140625" style="2" bestFit="1" customWidth="1"/>
    <col min="7" max="8" width="11.42578125" style="2"/>
    <col min="9" max="9" width="17.140625" style="2" customWidth="1"/>
    <col min="10" max="10" width="25.7109375" style="2" bestFit="1" customWidth="1"/>
    <col min="11" max="11" width="18.7109375" style="2" customWidth="1"/>
    <col min="12" max="12" width="20.5703125" style="2" customWidth="1"/>
    <col min="13" max="13" width="13.28515625" style="2" bestFit="1" customWidth="1"/>
    <col min="14" max="14" width="11.42578125" style="2"/>
    <col min="15" max="15" width="24.140625" style="2" customWidth="1"/>
    <col min="16" max="16" width="15.85546875" style="2" customWidth="1"/>
    <col min="17" max="17" width="17" style="2" customWidth="1"/>
    <col min="18" max="18" width="24" style="2" customWidth="1"/>
    <col min="19" max="19" width="18.7109375" style="2" customWidth="1"/>
    <col min="20" max="20" width="13.5703125" style="2" customWidth="1"/>
    <col min="21" max="21" width="16.140625" style="2" customWidth="1"/>
    <col min="22" max="22" width="16.42578125" style="2" customWidth="1"/>
    <col min="23" max="23" width="15" style="2" customWidth="1"/>
    <col min="24" max="34" width="11.42578125" style="2"/>
    <col min="35" max="35" width="14.7109375" style="2" customWidth="1"/>
    <col min="36" max="37" width="11.42578125" style="2"/>
    <col min="38" max="38" width="27.28515625" style="2" customWidth="1"/>
    <col min="39" max="39" width="13.5703125" style="2" bestFit="1" customWidth="1"/>
    <col min="40" max="47" width="11.42578125" style="2"/>
    <col min="48" max="48" width="21.5703125" style="2" customWidth="1"/>
    <col min="49" max="49" width="11.42578125" style="2"/>
    <col min="50" max="50" width="16.42578125" style="2" customWidth="1"/>
    <col min="51" max="56" width="11.42578125" style="2"/>
    <col min="57" max="57" width="28" style="2" hidden="1" customWidth="1"/>
    <col min="58" max="58" width="15" style="2" hidden="1" customWidth="1"/>
    <col min="59" max="59" width="27" style="2" hidden="1" customWidth="1"/>
    <col min="60" max="60" width="16.42578125" style="2" hidden="1" customWidth="1"/>
    <col min="61" max="61" width="19.28515625" style="2" hidden="1" customWidth="1"/>
    <col min="62" max="63" width="0" style="2" hidden="1" customWidth="1"/>
    <col min="64" max="64" width="20" style="2" hidden="1" customWidth="1"/>
    <col min="65" max="65" width="20.140625" style="2" hidden="1" customWidth="1"/>
    <col min="66" max="66" width="0" style="2" hidden="1" customWidth="1"/>
    <col min="67" max="67" width="15.5703125" style="2" hidden="1" customWidth="1"/>
    <col min="68" max="79" width="0" style="2" hidden="1" customWidth="1"/>
    <col min="80" max="16384" width="11.42578125" style="2"/>
  </cols>
  <sheetData>
    <row r="1" spans="1:71" ht="64.5">
      <c r="A1" s="1" t="s">
        <v>169</v>
      </c>
      <c r="G1" s="1"/>
      <c r="AG1" s="235" t="s">
        <v>168</v>
      </c>
    </row>
    <row r="2" spans="1:71" ht="30.95" customHeight="1">
      <c r="A2" s="234"/>
      <c r="B2" s="234"/>
      <c r="C2" s="234"/>
      <c r="D2" s="234"/>
      <c r="E2" s="234"/>
      <c r="F2" s="4"/>
      <c r="G2" s="4"/>
      <c r="M2" s="4"/>
      <c r="N2" s="4"/>
      <c r="O2" s="169" t="s">
        <v>1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</row>
    <row r="3" spans="1:71" ht="18" customHeight="1">
      <c r="A3" s="6" t="s">
        <v>5</v>
      </c>
      <c r="B3" s="6"/>
      <c r="C3" s="7" t="s">
        <v>136</v>
      </c>
      <c r="D3" s="6" t="s">
        <v>147</v>
      </c>
      <c r="E3" s="6"/>
      <c r="F3" s="4"/>
      <c r="G3" s="4"/>
      <c r="H3" s="176" t="s">
        <v>5</v>
      </c>
      <c r="I3" s="176"/>
      <c r="J3" s="176" t="s">
        <v>136</v>
      </c>
      <c r="K3" s="176" t="s">
        <v>147</v>
      </c>
      <c r="L3" s="176"/>
      <c r="M3" s="4"/>
      <c r="N3" s="4"/>
      <c r="O3" s="419" t="s">
        <v>2</v>
      </c>
      <c r="P3" s="419"/>
      <c r="Q3" s="419"/>
      <c r="R3" s="419"/>
      <c r="S3" s="419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169" t="s">
        <v>149</v>
      </c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</row>
    <row r="4" spans="1:71" ht="35.1" customHeight="1">
      <c r="A4" s="13" t="s">
        <v>14</v>
      </c>
      <c r="B4" s="13"/>
      <c r="C4" s="233" t="s">
        <v>167</v>
      </c>
      <c r="D4" s="13" t="s">
        <v>143</v>
      </c>
      <c r="E4" s="13"/>
      <c r="F4" s="4"/>
      <c r="G4" s="4"/>
      <c r="H4" s="391" t="s">
        <v>14</v>
      </c>
      <c r="I4" s="391"/>
      <c r="J4" s="178" t="s">
        <v>166</v>
      </c>
      <c r="K4" s="391" t="s">
        <v>143</v>
      </c>
      <c r="L4" s="391"/>
      <c r="M4" s="4"/>
      <c r="N4" s="4"/>
      <c r="O4" s="104">
        <v>1</v>
      </c>
      <c r="P4" s="232" t="s">
        <v>8</v>
      </c>
      <c r="Q4" s="434" t="s">
        <v>129</v>
      </c>
      <c r="R4" s="434"/>
      <c r="S4" s="43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72"/>
      <c r="AI4" s="472"/>
      <c r="AJ4" s="472"/>
      <c r="AK4" s="473" t="s">
        <v>88</v>
      </c>
      <c r="AL4" s="473"/>
      <c r="AM4" s="473"/>
      <c r="AN4" s="473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</row>
    <row r="5" spans="1:71" ht="18" customHeight="1">
      <c r="A5" s="6" t="s">
        <v>21</v>
      </c>
      <c r="B5" s="6"/>
      <c r="C5" s="7" t="s">
        <v>165</v>
      </c>
      <c r="D5" s="6" t="s">
        <v>163</v>
      </c>
      <c r="E5" s="6"/>
      <c r="F5" s="4"/>
      <c r="G5" s="4"/>
      <c r="H5" s="176" t="s">
        <v>21</v>
      </c>
      <c r="I5" s="176"/>
      <c r="J5" s="176" t="s">
        <v>164</v>
      </c>
      <c r="K5" s="176" t="s">
        <v>163</v>
      </c>
      <c r="L5" s="176"/>
      <c r="M5" s="4"/>
      <c r="N5" s="4"/>
      <c r="O5" s="50"/>
      <c r="P5" s="232" t="s">
        <v>17</v>
      </c>
      <c r="Q5" s="420" t="s">
        <v>124</v>
      </c>
      <c r="R5" s="420"/>
      <c r="S5" s="420"/>
      <c r="T5" s="4"/>
      <c r="U5" s="421" t="s">
        <v>162</v>
      </c>
      <c r="V5" s="421"/>
      <c r="W5" s="421"/>
      <c r="X5" s="421"/>
      <c r="Y5" s="421"/>
      <c r="Z5" s="4"/>
      <c r="AA5" s="4"/>
      <c r="AB5" s="4"/>
      <c r="AC5" s="4"/>
      <c r="AD5" s="4"/>
      <c r="AE5" s="4"/>
      <c r="AF5" s="4"/>
      <c r="AG5" s="4"/>
      <c r="AH5" s="487"/>
      <c r="AI5" s="487"/>
      <c r="AJ5" s="487"/>
      <c r="AK5" s="206" t="s">
        <v>89</v>
      </c>
      <c r="AL5" s="474" t="s">
        <v>118</v>
      </c>
      <c r="AM5" s="474"/>
      <c r="AN5" s="47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07"/>
      <c r="BF5" s="507"/>
      <c r="BG5" s="507"/>
      <c r="BH5" s="508" t="s">
        <v>88</v>
      </c>
      <c r="BI5" s="508"/>
      <c r="BJ5" s="508"/>
      <c r="BK5" s="508"/>
      <c r="BL5" s="4"/>
      <c r="BM5" s="4"/>
      <c r="BN5" s="4"/>
      <c r="BO5" s="4"/>
      <c r="BP5" s="4"/>
      <c r="BQ5" s="4"/>
      <c r="BR5" s="4"/>
      <c r="BS5" s="4"/>
    </row>
    <row r="6" spans="1:71">
      <c r="A6" s="230" t="s">
        <v>27</v>
      </c>
      <c r="B6" s="230"/>
      <c r="C6" s="231" t="s">
        <v>28</v>
      </c>
      <c r="D6" s="230" t="s">
        <v>161</v>
      </c>
      <c r="E6" s="230"/>
      <c r="F6" s="4"/>
      <c r="G6" s="4"/>
      <c r="H6" s="391" t="s">
        <v>27</v>
      </c>
      <c r="I6" s="391"/>
      <c r="J6" s="16" t="s">
        <v>28</v>
      </c>
      <c r="K6" s="391" t="s">
        <v>161</v>
      </c>
      <c r="L6" s="391"/>
      <c r="M6" s="4"/>
      <c r="N6" s="4"/>
      <c r="O6" s="34">
        <v>2</v>
      </c>
      <c r="P6" s="228" t="s">
        <v>8</v>
      </c>
      <c r="Q6" s="16" t="s">
        <v>129</v>
      </c>
      <c r="R6" s="16"/>
      <c r="S6" s="16"/>
      <c r="T6" s="4"/>
      <c r="U6" s="435" t="s">
        <v>10</v>
      </c>
      <c r="V6" s="177" t="s">
        <v>8</v>
      </c>
      <c r="W6" s="436" t="s">
        <v>128</v>
      </c>
      <c r="X6" s="436"/>
      <c r="Y6" s="436"/>
      <c r="Z6" s="4"/>
      <c r="AA6" s="4"/>
      <c r="AB6" s="4"/>
      <c r="AC6" s="4"/>
      <c r="AD6" s="4"/>
      <c r="AE6" s="4"/>
      <c r="AF6" s="4"/>
      <c r="AG6" s="4"/>
      <c r="AH6" s="475"/>
      <c r="AI6" s="475"/>
      <c r="AJ6" s="475"/>
      <c r="AK6" s="215" t="s">
        <v>117</v>
      </c>
      <c r="AL6" s="214" t="s">
        <v>160</v>
      </c>
      <c r="AM6" s="215" t="s">
        <v>115</v>
      </c>
      <c r="AN6" s="214" t="s">
        <v>92</v>
      </c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25"/>
      <c r="BF6" s="525"/>
      <c r="BG6" s="525"/>
      <c r="BH6" s="217" t="s">
        <v>117</v>
      </c>
      <c r="BI6" s="509" t="s">
        <v>118</v>
      </c>
      <c r="BJ6" s="509"/>
      <c r="BK6" s="509"/>
      <c r="BL6" s="4"/>
      <c r="BM6" s="4"/>
      <c r="BN6" s="4"/>
      <c r="BO6" s="4"/>
      <c r="BP6" s="4"/>
      <c r="BQ6" s="4"/>
      <c r="BR6" s="4"/>
      <c r="BS6" s="4"/>
    </row>
    <row r="7" spans="1:71" ht="63.95" customHeight="1">
      <c r="A7" s="227" t="s">
        <v>33</v>
      </c>
      <c r="B7" s="227" t="s">
        <v>34</v>
      </c>
      <c r="C7" s="227" t="s">
        <v>35</v>
      </c>
      <c r="D7" s="227" t="s">
        <v>36</v>
      </c>
      <c r="E7" s="227" t="s">
        <v>37</v>
      </c>
      <c r="F7" s="4"/>
      <c r="G7" s="4"/>
      <c r="H7" s="173" t="s">
        <v>33</v>
      </c>
      <c r="I7" s="173" t="s">
        <v>34</v>
      </c>
      <c r="J7" s="173" t="s">
        <v>35</v>
      </c>
      <c r="K7" s="173" t="s">
        <v>36</v>
      </c>
      <c r="L7" s="173" t="s">
        <v>37</v>
      </c>
      <c r="M7" s="4"/>
      <c r="N7" s="4"/>
      <c r="O7" s="423"/>
      <c r="P7" s="226" t="s">
        <v>17</v>
      </c>
      <c r="Q7" s="424" t="s">
        <v>159</v>
      </c>
      <c r="R7" s="424"/>
      <c r="S7" s="424"/>
      <c r="T7" s="4"/>
      <c r="U7" s="147"/>
      <c r="V7" s="174" t="s">
        <v>17</v>
      </c>
      <c r="W7" s="425" t="s">
        <v>123</v>
      </c>
      <c r="X7" s="425"/>
      <c r="Y7" s="425"/>
      <c r="Z7" s="4"/>
      <c r="AA7" s="4"/>
      <c r="AB7" s="4"/>
      <c r="AC7" s="4"/>
      <c r="AD7" s="4"/>
      <c r="AE7" s="4"/>
      <c r="AF7" s="4"/>
      <c r="AG7" s="4"/>
      <c r="AH7" s="488" t="s">
        <v>93</v>
      </c>
      <c r="AI7" s="488"/>
      <c r="AJ7" s="489" t="s">
        <v>94</v>
      </c>
      <c r="AK7" s="489"/>
      <c r="AL7" s="489"/>
      <c r="AM7" s="489"/>
      <c r="AN7" s="489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10"/>
      <c r="BF7" s="510"/>
      <c r="BG7" s="510"/>
      <c r="BH7" s="225" t="s">
        <v>89</v>
      </c>
      <c r="BI7" s="224" t="s">
        <v>158</v>
      </c>
      <c r="BJ7" s="225" t="s">
        <v>115</v>
      </c>
      <c r="BK7" s="224" t="s">
        <v>92</v>
      </c>
      <c r="BL7" s="4"/>
      <c r="BM7" s="4"/>
      <c r="BN7" s="4"/>
      <c r="BO7" s="4"/>
      <c r="BP7" s="4"/>
      <c r="BQ7" s="4"/>
      <c r="BR7" s="4"/>
      <c r="BS7" s="4"/>
    </row>
    <row r="8" spans="1:71" ht="15.95" customHeight="1">
      <c r="A8" s="124">
        <v>1</v>
      </c>
      <c r="B8" s="124">
        <v>2</v>
      </c>
      <c r="C8" s="125">
        <v>0.75</v>
      </c>
      <c r="D8" s="128">
        <f>+CONVERT(27.46,"sec","mn")+1</f>
        <v>1.4576666666666667</v>
      </c>
      <c r="E8" s="128">
        <f>+D8*C8</f>
        <v>1.0932500000000001</v>
      </c>
      <c r="F8" s="4"/>
      <c r="G8" s="4"/>
      <c r="H8" s="182">
        <v>1</v>
      </c>
      <c r="I8" s="182">
        <v>1</v>
      </c>
      <c r="J8" s="181">
        <v>1</v>
      </c>
      <c r="K8" s="180">
        <v>0.56816666666666671</v>
      </c>
      <c r="L8" s="180">
        <v>0.56816666666666671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77" t="s">
        <v>88</v>
      </c>
      <c r="AI8" s="477"/>
      <c r="AJ8" s="209">
        <v>0.27733333333333332</v>
      </c>
      <c r="AK8" s="209">
        <v>0.27783333333333338</v>
      </c>
      <c r="AL8" s="209">
        <v>0.43216666666666664</v>
      </c>
      <c r="AM8" s="209">
        <v>0.3126666666666667</v>
      </c>
      <c r="AN8" s="209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26" t="s">
        <v>93</v>
      </c>
      <c r="BF8" s="526"/>
      <c r="BG8" s="527" t="s">
        <v>94</v>
      </c>
      <c r="BH8" s="527"/>
      <c r="BI8" s="527"/>
      <c r="BJ8" s="527"/>
      <c r="BK8" s="527"/>
      <c r="BL8" s="4"/>
      <c r="BM8" s="4"/>
      <c r="BN8" s="4"/>
      <c r="BO8" s="4"/>
      <c r="BP8" s="4"/>
      <c r="BQ8" s="4"/>
      <c r="BR8" s="4"/>
      <c r="BS8" s="4"/>
    </row>
    <row r="9" spans="1:71" ht="15.75" customHeight="1">
      <c r="A9" s="126">
        <v>2</v>
      </c>
      <c r="B9" s="126">
        <v>2</v>
      </c>
      <c r="C9" s="127">
        <v>1.1000000000000001</v>
      </c>
      <c r="D9" s="129">
        <f>+CONVERT(38.62,"sec","mn")</f>
        <v>0.64366666666666661</v>
      </c>
      <c r="E9" s="129">
        <f>+D9*C9</f>
        <v>0.70803333333333329</v>
      </c>
      <c r="F9" s="4"/>
      <c r="G9" s="4"/>
      <c r="H9" s="186">
        <v>2</v>
      </c>
      <c r="I9" s="186">
        <v>1</v>
      </c>
      <c r="J9" s="185">
        <v>0.8</v>
      </c>
      <c r="K9" s="184">
        <v>0.86383333333333334</v>
      </c>
      <c r="L9" s="184">
        <v>0.69106666666666672</v>
      </c>
      <c r="M9" s="4"/>
      <c r="N9" s="4"/>
      <c r="O9" s="223" t="s">
        <v>3</v>
      </c>
      <c r="P9" s="426" t="s">
        <v>4</v>
      </c>
      <c r="Q9" s="426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77"/>
      <c r="AI9" s="477"/>
      <c r="AJ9" s="209">
        <v>0.30716666666666664</v>
      </c>
      <c r="AK9" s="209">
        <v>0.38566666666666666</v>
      </c>
      <c r="AL9" s="209">
        <v>0.34133333333333332</v>
      </c>
      <c r="AM9" s="209">
        <v>0.35383333333333333</v>
      </c>
      <c r="AN9" s="209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12" t="s">
        <v>88</v>
      </c>
      <c r="BF9" s="512"/>
      <c r="BG9" s="220">
        <v>2.8083333333333336</v>
      </c>
      <c r="BH9" s="220">
        <v>2.2933333333333334</v>
      </c>
      <c r="BI9" s="220">
        <v>1.355</v>
      </c>
      <c r="BJ9" s="220">
        <v>3.0183333333333335</v>
      </c>
      <c r="BK9" s="222"/>
      <c r="BL9" s="4"/>
      <c r="BM9" s="4"/>
      <c r="BN9" s="4"/>
      <c r="BO9" s="4"/>
      <c r="BP9" s="4"/>
      <c r="BQ9" s="4"/>
      <c r="BR9" s="4"/>
      <c r="BS9" s="4"/>
    </row>
    <row r="10" spans="1:71">
      <c r="A10" s="124">
        <v>3</v>
      </c>
      <c r="B10" s="124">
        <v>2</v>
      </c>
      <c r="C10" s="125">
        <v>1.05</v>
      </c>
      <c r="D10" s="128">
        <f>+CONVERT(37.73,"sec","mn")</f>
        <v>0.62883333333333324</v>
      </c>
      <c r="E10" s="128">
        <f>+D10*C10</f>
        <v>0.66027499999999995</v>
      </c>
      <c r="F10" s="4"/>
      <c r="G10" s="4"/>
      <c r="H10" s="182">
        <v>3</v>
      </c>
      <c r="I10" s="182">
        <v>1</v>
      </c>
      <c r="J10" s="181">
        <v>0.6</v>
      </c>
      <c r="K10" s="180">
        <v>1.4363333333333332</v>
      </c>
      <c r="L10" s="180">
        <v>0.8617999999999999</v>
      </c>
      <c r="M10" s="4"/>
      <c r="N10" s="4"/>
      <c r="O10" s="84" t="s">
        <v>13</v>
      </c>
      <c r="P10" s="437">
        <f>+AVERAGE(L8:L15,L17:L29,L31:L35,L37:L47)</f>
        <v>0.43517477477477468</v>
      </c>
      <c r="Q10" s="437"/>
      <c r="R10" s="221"/>
      <c r="S10" s="221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76" t="s">
        <v>95</v>
      </c>
      <c r="AI10" s="476"/>
      <c r="AJ10" s="478">
        <v>0.33599999999999997</v>
      </c>
      <c r="AK10" s="478"/>
      <c r="AL10" s="478"/>
      <c r="AM10" s="478"/>
      <c r="AN10" s="478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12"/>
      <c r="BF10" s="512"/>
      <c r="BG10" s="220">
        <v>2.0983333333333332</v>
      </c>
      <c r="BH10" s="220">
        <v>2.6366666666666667</v>
      </c>
      <c r="BI10" s="220">
        <v>2.1766666666666667</v>
      </c>
      <c r="BJ10" s="220">
        <v>2.4416666666666664</v>
      </c>
      <c r="BK10" s="220"/>
      <c r="BL10" s="4"/>
      <c r="BM10" s="4"/>
      <c r="BN10" s="4"/>
      <c r="BO10" s="4"/>
      <c r="BP10" s="4"/>
      <c r="BQ10" s="4"/>
      <c r="BR10" s="4"/>
      <c r="BS10" s="4"/>
    </row>
    <row r="11" spans="1:71">
      <c r="A11" s="134">
        <v>4</v>
      </c>
      <c r="B11" s="126">
        <v>2</v>
      </c>
      <c r="C11" s="127">
        <v>0.7</v>
      </c>
      <c r="D11" s="129">
        <f>+CONVERT(10.89,"sec","mn")+1</f>
        <v>1.1815</v>
      </c>
      <c r="E11" s="129">
        <f>+D11*C11</f>
        <v>0.82704999999999995</v>
      </c>
      <c r="F11" s="4"/>
      <c r="G11" s="4"/>
      <c r="H11" s="186">
        <v>4</v>
      </c>
      <c r="I11" s="186">
        <v>1</v>
      </c>
      <c r="J11" s="185">
        <v>0.9</v>
      </c>
      <c r="K11" s="184">
        <v>0.8088333333333334</v>
      </c>
      <c r="L11" s="184">
        <v>0.7279500000000001</v>
      </c>
      <c r="M11" s="4"/>
      <c r="N11" s="4"/>
      <c r="O11" s="152" t="s">
        <v>20</v>
      </c>
      <c r="P11" s="438">
        <f>+AVERAGE(E8:E11,E13:E14,E15,E16:E18,E19:E21,E23,E24:E36,E34:E35,E36,E37:E39)</f>
        <v>1.0057380808080807</v>
      </c>
      <c r="Q11" s="438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79" t="s">
        <v>96</v>
      </c>
      <c r="AI11" s="479"/>
      <c r="AJ11" s="474">
        <v>5.3801516471222263E-2</v>
      </c>
      <c r="AK11" s="474"/>
      <c r="AL11" s="474"/>
      <c r="AM11" s="474"/>
      <c r="AN11" s="47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11" t="s">
        <v>95</v>
      </c>
      <c r="BF11" s="511"/>
      <c r="BG11" s="513">
        <v>2.3535416666666666</v>
      </c>
      <c r="BH11" s="513"/>
      <c r="BI11" s="513"/>
      <c r="BJ11" s="513"/>
      <c r="BK11" s="513"/>
      <c r="BL11" s="4"/>
      <c r="BM11" s="4"/>
      <c r="BN11" s="4"/>
      <c r="BO11" s="4"/>
      <c r="BP11" s="4"/>
      <c r="BQ11" s="4"/>
      <c r="BR11" s="4"/>
      <c r="BS11" s="4"/>
    </row>
    <row r="12" spans="1:71">
      <c r="A12" s="134"/>
      <c r="B12" s="126" t="s">
        <v>10</v>
      </c>
      <c r="C12" s="127">
        <v>1</v>
      </c>
      <c r="D12" s="129">
        <v>0.21540000000000001</v>
      </c>
      <c r="E12" s="129">
        <f>+C12*D12</f>
        <v>0.21540000000000001</v>
      </c>
      <c r="F12" s="4"/>
      <c r="G12" s="4"/>
      <c r="H12" s="182">
        <v>5</v>
      </c>
      <c r="I12" s="182">
        <v>1</v>
      </c>
      <c r="J12" s="181">
        <v>0.65</v>
      </c>
      <c r="K12" s="180">
        <v>1.0653333333333332</v>
      </c>
      <c r="L12" s="180">
        <v>0.69246666666666667</v>
      </c>
      <c r="M12" s="4"/>
      <c r="N12" s="4"/>
      <c r="O12" s="219" t="s">
        <v>114</v>
      </c>
      <c r="P12" s="439">
        <v>0.21637097619047618</v>
      </c>
      <c r="Q12" s="440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76" t="s">
        <v>97</v>
      </c>
      <c r="AI12" s="476"/>
      <c r="AJ12" s="480">
        <v>0.95</v>
      </c>
      <c r="AK12" s="480"/>
      <c r="AL12" s="207" t="s">
        <v>98</v>
      </c>
      <c r="AM12" s="481">
        <v>1.8946000000000001</v>
      </c>
      <c r="AN12" s="481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14" t="s">
        <v>96</v>
      </c>
      <c r="BF12" s="514"/>
      <c r="BG12" s="509">
        <v>0.51183643647010146</v>
      </c>
      <c r="BH12" s="509"/>
      <c r="BI12" s="509"/>
      <c r="BJ12" s="509"/>
      <c r="BK12" s="509"/>
      <c r="BL12" s="4"/>
      <c r="BM12" s="4"/>
      <c r="BN12" s="4"/>
      <c r="BO12" s="4"/>
      <c r="BP12" s="4"/>
      <c r="BQ12" s="4"/>
      <c r="BR12" s="4"/>
      <c r="BS12" s="4"/>
    </row>
    <row r="13" spans="1:71">
      <c r="A13" s="124">
        <v>5</v>
      </c>
      <c r="B13" s="124">
        <v>2</v>
      </c>
      <c r="C13" s="125">
        <v>1</v>
      </c>
      <c r="D13" s="128">
        <f>+CONVERT(48.38,"sec","mn")</f>
        <v>0.80633333333333335</v>
      </c>
      <c r="E13" s="128">
        <f>+D13*C13</f>
        <v>0.80633333333333335</v>
      </c>
      <c r="F13" s="4"/>
      <c r="G13" s="4"/>
      <c r="H13" s="186">
        <v>6</v>
      </c>
      <c r="I13" s="186">
        <v>1</v>
      </c>
      <c r="J13" s="185">
        <v>1</v>
      </c>
      <c r="K13" s="184">
        <v>0.26350000000000001</v>
      </c>
      <c r="L13" s="184">
        <v>0.26350000000000001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79" t="s">
        <v>99</v>
      </c>
      <c r="AI13" s="479"/>
      <c r="AJ13" s="474">
        <v>7</v>
      </c>
      <c r="AK13" s="474"/>
      <c r="AL13" s="206" t="s">
        <v>100</v>
      </c>
      <c r="AM13" s="482">
        <v>2.6900758235611135E-3</v>
      </c>
      <c r="AN13" s="482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11" t="s">
        <v>97</v>
      </c>
      <c r="BF13" s="511"/>
      <c r="BG13" s="515">
        <v>0.95</v>
      </c>
      <c r="BH13" s="515"/>
      <c r="BI13" s="218" t="s">
        <v>98</v>
      </c>
      <c r="BJ13" s="516">
        <v>1.8946000000000001</v>
      </c>
      <c r="BK13" s="516"/>
      <c r="BL13" s="4"/>
      <c r="BM13" s="4"/>
      <c r="BN13" s="4"/>
      <c r="BO13" s="4"/>
      <c r="BP13" s="4"/>
      <c r="BQ13" s="4"/>
      <c r="BR13" s="4"/>
      <c r="BS13" s="4"/>
    </row>
    <row r="14" spans="1:71">
      <c r="A14" s="126">
        <v>6</v>
      </c>
      <c r="B14" s="126">
        <v>2</v>
      </c>
      <c r="C14" s="127">
        <v>0.7</v>
      </c>
      <c r="D14" s="129">
        <f>+CONVERT(26.9,"sec","mn")+1</f>
        <v>1.4483333333333333</v>
      </c>
      <c r="E14" s="129">
        <f>+D14*C14</f>
        <v>1.0138333333333331</v>
      </c>
      <c r="F14" s="4"/>
      <c r="G14" s="4"/>
      <c r="H14" s="182">
        <v>7</v>
      </c>
      <c r="I14" s="182">
        <v>1</v>
      </c>
      <c r="J14" s="181">
        <v>1</v>
      </c>
      <c r="K14" s="180">
        <v>0.54733333333333334</v>
      </c>
      <c r="L14" s="180">
        <v>0.54733333333333334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83" t="s">
        <v>101</v>
      </c>
      <c r="AI14" s="483"/>
      <c r="AJ14" s="484">
        <v>36.813366673055796</v>
      </c>
      <c r="AK14" s="484"/>
      <c r="AL14" s="484"/>
      <c r="AM14" s="484"/>
      <c r="AN14" s="48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14" t="s">
        <v>99</v>
      </c>
      <c r="BF14" s="514"/>
      <c r="BG14" s="509">
        <v>7</v>
      </c>
      <c r="BH14" s="509"/>
      <c r="BI14" s="217" t="s">
        <v>100</v>
      </c>
      <c r="BJ14" s="517">
        <v>0.11767708333333333</v>
      </c>
      <c r="BK14" s="517"/>
      <c r="BL14" s="4"/>
      <c r="BM14" s="4"/>
      <c r="BN14" s="4"/>
      <c r="BO14" s="4"/>
      <c r="BP14" s="4"/>
      <c r="BQ14" s="4"/>
      <c r="BR14" s="4"/>
      <c r="BS14" s="4"/>
    </row>
    <row r="15" spans="1:71">
      <c r="A15" s="124">
        <v>7</v>
      </c>
      <c r="B15" s="124">
        <v>2</v>
      </c>
      <c r="C15" s="125">
        <v>0.7</v>
      </c>
      <c r="D15" s="128">
        <f>+CONVERT(24.62,"sec","mn")+1</f>
        <v>1.4103333333333334</v>
      </c>
      <c r="E15" s="128">
        <f>+D15*C15</f>
        <v>0.9872333333333333</v>
      </c>
      <c r="F15" s="4"/>
      <c r="G15" s="4"/>
      <c r="H15" s="186">
        <v>8</v>
      </c>
      <c r="I15" s="186">
        <v>1</v>
      </c>
      <c r="J15" s="185">
        <v>1</v>
      </c>
      <c r="K15" s="184">
        <v>0.28599999999999998</v>
      </c>
      <c r="L15" s="184">
        <v>0.28599999999999998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216"/>
      <c r="AI15" s="216"/>
      <c r="AJ15" s="216"/>
      <c r="AK15" s="216"/>
      <c r="AL15" s="216"/>
      <c r="AM15" s="216"/>
      <c r="AN15" s="216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18" t="s">
        <v>101</v>
      </c>
      <c r="BF15" s="518"/>
      <c r="BG15" s="519">
        <v>7.9910816544444954</v>
      </c>
      <c r="BH15" s="519"/>
      <c r="BI15" s="519"/>
      <c r="BJ15" s="519"/>
      <c r="BK15" s="519"/>
      <c r="BL15" s="4"/>
      <c r="BM15" s="4"/>
      <c r="BN15" s="4"/>
      <c r="BO15" s="4"/>
      <c r="BP15" s="4"/>
      <c r="BQ15" s="4"/>
      <c r="BR15" s="4"/>
      <c r="BS15" s="4"/>
    </row>
    <row r="16" spans="1:71" ht="16.5" thickBot="1">
      <c r="A16" s="126">
        <v>8</v>
      </c>
      <c r="B16" s="126">
        <v>2</v>
      </c>
      <c r="C16" s="127">
        <v>1.1000000000000001</v>
      </c>
      <c r="D16" s="129">
        <f>+CONVERT(35.26,"sec","mn")</f>
        <v>0.58766666666666667</v>
      </c>
      <c r="E16" s="129">
        <f>+D16*C16</f>
        <v>0.64643333333333342</v>
      </c>
      <c r="F16" s="4"/>
      <c r="G16" s="4"/>
      <c r="H16" s="186"/>
      <c r="I16" s="186" t="s">
        <v>10</v>
      </c>
      <c r="J16" s="185">
        <v>0.9</v>
      </c>
      <c r="K16" s="184">
        <v>0.23</v>
      </c>
      <c r="L16" s="184">
        <v>0.20700000000000002</v>
      </c>
      <c r="M16" s="4"/>
      <c r="N16" s="4"/>
      <c r="O16" s="169" t="s">
        <v>119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216"/>
      <c r="AI16" s="216"/>
      <c r="AJ16" s="216"/>
      <c r="AK16" s="216"/>
      <c r="AL16" s="216"/>
      <c r="AM16" s="216"/>
      <c r="AN16" s="216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</row>
    <row r="17" spans="1:75" ht="15.75" customHeight="1">
      <c r="A17" s="124">
        <v>9</v>
      </c>
      <c r="B17" s="124">
        <v>2</v>
      </c>
      <c r="C17" s="125">
        <v>1</v>
      </c>
      <c r="D17" s="128">
        <f>+CONVERT(49.79,"sec","mn")</f>
        <v>0.82983333333333331</v>
      </c>
      <c r="E17" s="128">
        <f>+D17*C17</f>
        <v>0.82983333333333331</v>
      </c>
      <c r="F17" s="4"/>
      <c r="G17" s="4"/>
      <c r="H17" s="182">
        <v>9</v>
      </c>
      <c r="I17" s="182">
        <v>1</v>
      </c>
      <c r="J17" s="181">
        <v>0.95</v>
      </c>
      <c r="K17" s="180">
        <v>0.46483333333333332</v>
      </c>
      <c r="L17" s="180">
        <v>0.44159166666666666</v>
      </c>
      <c r="M17" s="4"/>
      <c r="N17" s="4"/>
      <c r="O17" s="441" t="s">
        <v>3</v>
      </c>
      <c r="P17" s="442" t="s">
        <v>64</v>
      </c>
      <c r="Q17" s="443" t="s">
        <v>65</v>
      </c>
      <c r="R17" s="443" t="s">
        <v>66</v>
      </c>
      <c r="S17" s="443" t="s">
        <v>67</v>
      </c>
      <c r="T17" s="443" t="s">
        <v>68</v>
      </c>
      <c r="U17" s="443" t="s">
        <v>69</v>
      </c>
      <c r="V17" s="443" t="s">
        <v>70</v>
      </c>
      <c r="W17" s="443" t="s">
        <v>71</v>
      </c>
      <c r="X17" s="443" t="s">
        <v>72</v>
      </c>
      <c r="Y17" s="443" t="s">
        <v>73</v>
      </c>
      <c r="Z17" s="444" t="s">
        <v>74</v>
      </c>
      <c r="AA17" s="4"/>
      <c r="AB17" s="4"/>
      <c r="AC17" s="4"/>
      <c r="AD17" s="4"/>
      <c r="AE17" s="4"/>
      <c r="AF17" s="4"/>
      <c r="AG17" s="4"/>
      <c r="AH17" s="216"/>
      <c r="AI17" s="216"/>
      <c r="AJ17" s="216"/>
      <c r="AK17" s="216"/>
      <c r="AL17" s="216"/>
      <c r="AM17" s="216"/>
      <c r="AN17" s="216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</row>
    <row r="18" spans="1:75" ht="27" customHeight="1" thickBot="1">
      <c r="A18" s="126">
        <v>10</v>
      </c>
      <c r="B18" s="126">
        <v>2</v>
      </c>
      <c r="C18" s="127">
        <v>0.95</v>
      </c>
      <c r="D18" s="129">
        <f>+CONVERT(45.43,"sec","mn")</f>
        <v>0.75716666666666665</v>
      </c>
      <c r="E18" s="129">
        <f>+D18*C18</f>
        <v>0.71930833333333333</v>
      </c>
      <c r="F18" s="4"/>
      <c r="G18" s="4"/>
      <c r="H18" s="186">
        <v>10</v>
      </c>
      <c r="I18" s="186">
        <v>1</v>
      </c>
      <c r="J18" s="185">
        <v>1</v>
      </c>
      <c r="K18" s="184">
        <v>0.48483333333333334</v>
      </c>
      <c r="L18" s="184">
        <v>0.48483333333333334</v>
      </c>
      <c r="M18" s="4"/>
      <c r="N18" s="4"/>
      <c r="O18" s="445"/>
      <c r="P18" s="446"/>
      <c r="Q18" s="447"/>
      <c r="R18" s="447"/>
      <c r="S18" s="447"/>
      <c r="T18" s="447"/>
      <c r="U18" s="447"/>
      <c r="V18" s="447"/>
      <c r="W18" s="447"/>
      <c r="X18" s="447"/>
      <c r="Y18" s="447"/>
      <c r="Z18" s="448"/>
      <c r="AA18" s="4"/>
      <c r="AB18" s="4"/>
      <c r="AC18" s="4"/>
      <c r="AD18" s="4"/>
      <c r="AE18" s="4"/>
      <c r="AF18" s="4"/>
      <c r="AG18" s="4"/>
      <c r="AH18" s="472"/>
      <c r="AI18" s="472"/>
      <c r="AJ18" s="472"/>
      <c r="AK18" s="473" t="s">
        <v>88</v>
      </c>
      <c r="AL18" s="473"/>
      <c r="AM18" s="473"/>
      <c r="AN18" s="473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</row>
    <row r="19" spans="1:75">
      <c r="A19" s="124">
        <v>11</v>
      </c>
      <c r="B19" s="124">
        <v>2</v>
      </c>
      <c r="C19" s="125">
        <v>1</v>
      </c>
      <c r="D19" s="128">
        <f>+CONVERT(65.64,"sec","mn")</f>
        <v>1.0940000000000001</v>
      </c>
      <c r="E19" s="128">
        <f>+D19*C19</f>
        <v>1.0940000000000001</v>
      </c>
      <c r="F19" s="4"/>
      <c r="G19" s="4"/>
      <c r="H19" s="182">
        <v>11</v>
      </c>
      <c r="I19" s="182">
        <v>1</v>
      </c>
      <c r="J19" s="181">
        <v>1</v>
      </c>
      <c r="K19" s="180">
        <v>0.31816666666666665</v>
      </c>
      <c r="L19" s="180">
        <v>0.31816666666666665</v>
      </c>
      <c r="M19" s="4"/>
      <c r="N19" s="4"/>
      <c r="O19" s="168" t="s">
        <v>13</v>
      </c>
      <c r="P19" s="167">
        <v>9</v>
      </c>
      <c r="Q19" s="166">
        <v>2</v>
      </c>
      <c r="R19" s="165">
        <v>2</v>
      </c>
      <c r="S19" s="165">
        <v>0</v>
      </c>
      <c r="T19" s="165">
        <v>0</v>
      </c>
      <c r="U19" s="165">
        <v>4</v>
      </c>
      <c r="V19" s="165">
        <v>5</v>
      </c>
      <c r="W19" s="165">
        <v>5</v>
      </c>
      <c r="X19" s="165">
        <v>0</v>
      </c>
      <c r="Y19" s="165">
        <v>1</v>
      </c>
      <c r="Z19" s="164">
        <v>2</v>
      </c>
      <c r="AA19" s="4"/>
      <c r="AB19" s="4"/>
      <c r="AC19" s="4"/>
      <c r="AD19" s="4"/>
      <c r="AE19" s="4"/>
      <c r="AF19" s="4"/>
      <c r="AG19" s="4"/>
      <c r="AH19" s="487"/>
      <c r="AI19" s="487"/>
      <c r="AJ19" s="487"/>
      <c r="AK19" s="206" t="s">
        <v>117</v>
      </c>
      <c r="AL19" s="474" t="s">
        <v>118</v>
      </c>
      <c r="AM19" s="474"/>
      <c r="AN19" s="47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</row>
    <row r="20" spans="1:75">
      <c r="A20" s="126">
        <v>12</v>
      </c>
      <c r="B20" s="126">
        <v>2</v>
      </c>
      <c r="C20" s="127">
        <v>0.97</v>
      </c>
      <c r="D20" s="129">
        <f>+CONVERT(48.22,"sec","mn")</f>
        <v>0.80366666666666664</v>
      </c>
      <c r="E20" s="129">
        <f>+D20*C20</f>
        <v>0.77955666666666656</v>
      </c>
      <c r="F20" s="4"/>
      <c r="G20" s="4"/>
      <c r="H20" s="186">
        <v>12</v>
      </c>
      <c r="I20" s="186">
        <v>1</v>
      </c>
      <c r="J20" s="185">
        <v>0.9</v>
      </c>
      <c r="K20" s="184">
        <v>0.52166666666666672</v>
      </c>
      <c r="L20" s="184">
        <v>0.46950000000000008</v>
      </c>
      <c r="M20" s="4"/>
      <c r="N20" s="4"/>
      <c r="O20" s="197" t="s">
        <v>20</v>
      </c>
      <c r="P20" s="213">
        <v>9</v>
      </c>
      <c r="Q20" s="212">
        <v>2</v>
      </c>
      <c r="R20" s="211">
        <v>2</v>
      </c>
      <c r="S20" s="211">
        <v>0</v>
      </c>
      <c r="T20" s="211">
        <v>0</v>
      </c>
      <c r="U20" s="211">
        <v>4</v>
      </c>
      <c r="V20" s="211">
        <v>5</v>
      </c>
      <c r="W20" s="211">
        <v>5</v>
      </c>
      <c r="X20" s="211">
        <v>0</v>
      </c>
      <c r="Y20" s="211">
        <v>1</v>
      </c>
      <c r="Z20" s="198">
        <v>2</v>
      </c>
      <c r="AA20" s="4"/>
      <c r="AB20" s="4"/>
      <c r="AC20" s="4"/>
      <c r="AD20" s="4"/>
      <c r="AE20" s="4"/>
      <c r="AF20" s="4"/>
      <c r="AG20" s="4"/>
      <c r="AH20" s="475"/>
      <c r="AI20" s="475"/>
      <c r="AJ20" s="475"/>
      <c r="AK20" s="215" t="s">
        <v>89</v>
      </c>
      <c r="AL20" s="214" t="s">
        <v>157</v>
      </c>
      <c r="AM20" s="215" t="s">
        <v>115</v>
      </c>
      <c r="AN20" s="214" t="s">
        <v>92</v>
      </c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</row>
    <row r="21" spans="1:75">
      <c r="A21" s="131">
        <v>13</v>
      </c>
      <c r="B21" s="124">
        <v>2</v>
      </c>
      <c r="C21" s="125">
        <v>1</v>
      </c>
      <c r="D21" s="128">
        <f>+CONVERT(54.09,"sec","mn")</f>
        <v>0.90150000000000008</v>
      </c>
      <c r="E21" s="128">
        <f>+D21*C21</f>
        <v>0.90150000000000008</v>
      </c>
      <c r="F21" s="4"/>
      <c r="G21" s="4"/>
      <c r="H21" s="182">
        <v>13</v>
      </c>
      <c r="I21" s="182">
        <v>1</v>
      </c>
      <c r="J21" s="181">
        <v>1</v>
      </c>
      <c r="K21" s="180">
        <v>0.33266666666666667</v>
      </c>
      <c r="L21" s="180">
        <v>0.33266666666666667</v>
      </c>
      <c r="M21" s="4"/>
      <c r="N21" s="4"/>
      <c r="O21" s="170" t="s">
        <v>114</v>
      </c>
      <c r="P21" s="213">
        <v>9</v>
      </c>
      <c r="Q21" s="212">
        <v>2</v>
      </c>
      <c r="R21" s="211">
        <v>2</v>
      </c>
      <c r="S21" s="211">
        <v>0</v>
      </c>
      <c r="T21" s="211">
        <v>0</v>
      </c>
      <c r="U21" s="211">
        <v>4</v>
      </c>
      <c r="V21" s="211"/>
      <c r="W21" s="211">
        <v>5</v>
      </c>
      <c r="X21" s="211">
        <v>0</v>
      </c>
      <c r="Y21" s="211">
        <v>1</v>
      </c>
      <c r="Z21" s="198">
        <v>2</v>
      </c>
      <c r="AA21" s="4"/>
      <c r="AB21" s="4"/>
      <c r="AC21" s="4"/>
      <c r="AD21" s="4"/>
      <c r="AE21" s="4"/>
      <c r="AF21" s="4"/>
      <c r="AG21" s="4"/>
      <c r="AH21" s="488" t="s">
        <v>93</v>
      </c>
      <c r="AI21" s="488"/>
      <c r="AJ21" s="489" t="s">
        <v>94</v>
      </c>
      <c r="AK21" s="489"/>
      <c r="AL21" s="489"/>
      <c r="AM21" s="489"/>
      <c r="AN21" s="489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19" t="s">
        <v>2</v>
      </c>
      <c r="BF21" s="419"/>
      <c r="BG21" s="419"/>
      <c r="BH21" s="419"/>
      <c r="BI21" s="419"/>
      <c r="BJ21" s="4"/>
      <c r="BK21" s="4"/>
      <c r="BL21" s="4"/>
      <c r="BM21" s="4"/>
      <c r="BN21" s="4"/>
      <c r="BO21" s="4"/>
      <c r="BP21" s="4"/>
      <c r="BQ21" s="4"/>
      <c r="BR21" s="4"/>
      <c r="BS21" s="4"/>
    </row>
    <row r="22" spans="1:75">
      <c r="A22" s="131"/>
      <c r="B22" s="124" t="s">
        <v>10</v>
      </c>
      <c r="C22" s="125">
        <v>0.9</v>
      </c>
      <c r="D22" s="128">
        <v>0.2341</v>
      </c>
      <c r="E22" s="128">
        <f>+C22*D22</f>
        <v>0.21069000000000002</v>
      </c>
      <c r="F22" s="4"/>
      <c r="G22" s="4"/>
      <c r="H22" s="186">
        <v>14</v>
      </c>
      <c r="I22" s="186">
        <v>1</v>
      </c>
      <c r="J22" s="185">
        <v>1</v>
      </c>
      <c r="K22" s="184">
        <v>0.32666666666666672</v>
      </c>
      <c r="L22" s="184">
        <v>0.32666666666666672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77" t="s">
        <v>88</v>
      </c>
      <c r="AI22" s="477"/>
      <c r="AJ22" s="209">
        <v>0.95950000000000002</v>
      </c>
      <c r="AK22" s="209">
        <v>0.89666666666666661</v>
      </c>
      <c r="AL22" s="209">
        <v>0.95950000000000002</v>
      </c>
      <c r="AM22" s="209">
        <v>0.94816666666666671</v>
      </c>
      <c r="AN22" s="209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20">
        <v>3</v>
      </c>
      <c r="BF22" s="210" t="s">
        <v>8</v>
      </c>
      <c r="BG22" s="521" t="s">
        <v>156</v>
      </c>
      <c r="BH22" s="521"/>
      <c r="BI22" s="521"/>
      <c r="BJ22" s="4"/>
      <c r="BK22" s="4"/>
      <c r="BL22" s="4"/>
      <c r="BM22" s="4"/>
      <c r="BN22" s="4"/>
      <c r="BO22" s="4"/>
      <c r="BP22" s="4"/>
      <c r="BQ22" s="4"/>
      <c r="BR22" s="4"/>
      <c r="BS22" s="4"/>
    </row>
    <row r="23" spans="1:75" ht="15.75" customHeight="1">
      <c r="A23" s="126">
        <v>14</v>
      </c>
      <c r="B23" s="126">
        <v>2</v>
      </c>
      <c r="C23" s="127">
        <v>1.1000000000000001</v>
      </c>
      <c r="D23" s="129">
        <f>+CONVERT(39.54,"sec","mn")</f>
        <v>0.65900000000000003</v>
      </c>
      <c r="E23" s="129">
        <f>+D23*C23</f>
        <v>0.7249000000000001</v>
      </c>
      <c r="F23" s="4"/>
      <c r="G23" s="4"/>
      <c r="H23" s="182">
        <v>15</v>
      </c>
      <c r="I23" s="182">
        <v>1</v>
      </c>
      <c r="J23" s="181">
        <v>0.8</v>
      </c>
      <c r="K23" s="180">
        <v>0.67549999999999999</v>
      </c>
      <c r="L23" s="180">
        <v>0.54039999999999999</v>
      </c>
      <c r="M23" s="4"/>
      <c r="N23" s="4"/>
      <c r="O23" s="158" t="s">
        <v>3</v>
      </c>
      <c r="P23" s="158" t="s">
        <v>75</v>
      </c>
      <c r="Q23" s="158" t="s">
        <v>76</v>
      </c>
      <c r="R23" s="158" t="s">
        <v>77</v>
      </c>
      <c r="S23" s="158" t="s">
        <v>78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77"/>
      <c r="AI23" s="477"/>
      <c r="AJ23" s="209">
        <v>1.3</v>
      </c>
      <c r="AK23" s="209">
        <v>1.1666666666666667</v>
      </c>
      <c r="AL23" s="209">
        <v>0.89966666666666661</v>
      </c>
      <c r="AM23" s="209">
        <v>1.0288333333333333</v>
      </c>
      <c r="AN23" s="209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22"/>
      <c r="BF23" s="208" t="s">
        <v>17</v>
      </c>
      <c r="BG23" s="523" t="s">
        <v>155</v>
      </c>
      <c r="BH23" s="523"/>
      <c r="BI23" s="523"/>
      <c r="BJ23" s="4"/>
      <c r="BK23" s="4"/>
      <c r="BL23" s="4"/>
      <c r="BM23" s="4"/>
      <c r="BN23" s="4"/>
      <c r="BO23" s="4"/>
      <c r="BP23" s="4"/>
      <c r="BQ23" s="4"/>
      <c r="BR23" s="4"/>
      <c r="BS23" s="4"/>
    </row>
    <row r="24" spans="1:75" ht="30" customHeight="1">
      <c r="A24" s="124">
        <v>15</v>
      </c>
      <c r="B24" s="124">
        <v>2</v>
      </c>
      <c r="C24" s="125">
        <v>1</v>
      </c>
      <c r="D24" s="128">
        <f>+CONVERT(56.9,"sec","mn")</f>
        <v>0.94833333333333336</v>
      </c>
      <c r="E24" s="128">
        <f>+D24*C24</f>
        <v>0.94833333333333336</v>
      </c>
      <c r="F24" s="4"/>
      <c r="G24" s="4"/>
      <c r="H24" s="186">
        <v>16</v>
      </c>
      <c r="I24" s="186">
        <v>1</v>
      </c>
      <c r="J24" s="185">
        <v>1.1000000000000001</v>
      </c>
      <c r="K24" s="184">
        <v>0.18866666666666668</v>
      </c>
      <c r="L24" s="184">
        <v>0.20753333333333338</v>
      </c>
      <c r="M24" s="4"/>
      <c r="N24" s="4"/>
      <c r="O24" s="157"/>
      <c r="P24" s="157"/>
      <c r="Q24" s="157"/>
      <c r="R24" s="157"/>
      <c r="S24" s="157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76" t="s">
        <v>95</v>
      </c>
      <c r="AI24" s="476"/>
      <c r="AJ24" s="485">
        <v>1.0198750000000001</v>
      </c>
      <c r="AK24" s="485"/>
      <c r="AL24" s="485"/>
      <c r="AM24" s="485"/>
      <c r="AN24" s="485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</row>
    <row r="25" spans="1:75">
      <c r="A25" s="126">
        <v>16</v>
      </c>
      <c r="B25" s="126">
        <v>2</v>
      </c>
      <c r="C25" s="127">
        <v>1.1000000000000001</v>
      </c>
      <c r="D25" s="129">
        <f>+CONVERT(49.76,"sec","mn")</f>
        <v>0.82933333333333326</v>
      </c>
      <c r="E25" s="129">
        <f>+D25*C25</f>
        <v>0.91226666666666667</v>
      </c>
      <c r="F25" s="4"/>
      <c r="G25" s="4"/>
      <c r="H25" s="182">
        <v>17</v>
      </c>
      <c r="I25" s="182">
        <v>1</v>
      </c>
      <c r="J25" s="181">
        <v>1</v>
      </c>
      <c r="K25" s="180">
        <v>0.46083333333333332</v>
      </c>
      <c r="L25" s="180">
        <v>0.46083333333333332</v>
      </c>
      <c r="M25" s="4"/>
      <c r="N25" s="4"/>
      <c r="O25" s="156" t="s">
        <v>13</v>
      </c>
      <c r="P25" s="154">
        <f>+P10</f>
        <v>0.43517477477477468</v>
      </c>
      <c r="Q25" s="80">
        <v>0.3</v>
      </c>
      <c r="R25" s="155">
        <v>1</v>
      </c>
      <c r="S25" s="154">
        <f>+(R25*P25)*Q25+(R25*P25)</f>
        <v>0.56572720720720704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79" t="s">
        <v>96</v>
      </c>
      <c r="AI25" s="479"/>
      <c r="AJ25" s="486">
        <v>0.14250852800992392</v>
      </c>
      <c r="AK25" s="486"/>
      <c r="AL25" s="486"/>
      <c r="AM25" s="486"/>
      <c r="AN25" s="486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</row>
    <row r="26" spans="1:75">
      <c r="A26" s="124">
        <v>17</v>
      </c>
      <c r="B26" s="124">
        <v>2</v>
      </c>
      <c r="C26" s="125">
        <v>1</v>
      </c>
      <c r="D26" s="128">
        <f>+CONVERT(10.08,"sec","mn")+1</f>
        <v>1.1679999999999999</v>
      </c>
      <c r="E26" s="128">
        <f>+D26*C26</f>
        <v>1.1679999999999999</v>
      </c>
      <c r="F26" s="4"/>
      <c r="G26" s="4"/>
      <c r="H26" s="186">
        <v>18</v>
      </c>
      <c r="I26" s="186">
        <v>1</v>
      </c>
      <c r="J26" s="185">
        <v>1</v>
      </c>
      <c r="K26" s="184">
        <v>0.34983333333333333</v>
      </c>
      <c r="L26" s="184">
        <v>0.34983333333333333</v>
      </c>
      <c r="M26" s="4"/>
      <c r="N26" s="4"/>
      <c r="O26" s="152" t="s">
        <v>20</v>
      </c>
      <c r="P26" s="150">
        <f>+P11</f>
        <v>1.0057380808080807</v>
      </c>
      <c r="Q26" s="29">
        <v>0.3</v>
      </c>
      <c r="R26" s="151">
        <v>1</v>
      </c>
      <c r="S26" s="150">
        <f>+((R26*P26)*Q26)+(R26*P26)</f>
        <v>1.3074595050505049</v>
      </c>
      <c r="T26" s="4"/>
      <c r="U26" s="4"/>
      <c r="V26" s="169" t="s">
        <v>154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76" t="s">
        <v>97</v>
      </c>
      <c r="AI26" s="476"/>
      <c r="AJ26" s="480">
        <v>0.95</v>
      </c>
      <c r="AK26" s="480"/>
      <c r="AL26" s="207" t="s">
        <v>98</v>
      </c>
      <c r="AM26" s="481">
        <v>1.8946000000000001</v>
      </c>
      <c r="AN26" s="481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</row>
    <row r="27" spans="1:75" ht="16.5" customHeight="1" thickBot="1">
      <c r="A27" s="126">
        <v>18</v>
      </c>
      <c r="B27" s="126">
        <v>2</v>
      </c>
      <c r="C27" s="127">
        <v>1.08</v>
      </c>
      <c r="D27" s="129">
        <f>+CONVERT(53.89,"sec","mn")</f>
        <v>0.89816666666666667</v>
      </c>
      <c r="E27" s="129">
        <f>+D27*C27</f>
        <v>0.9700200000000001</v>
      </c>
      <c r="F27" s="4"/>
      <c r="G27" s="4"/>
      <c r="H27" s="182">
        <v>19</v>
      </c>
      <c r="I27" s="182">
        <v>1</v>
      </c>
      <c r="J27" s="181">
        <v>0.9</v>
      </c>
      <c r="K27" s="180">
        <v>0.6286666666666666</v>
      </c>
      <c r="L27" s="180">
        <v>0.56579999999999997</v>
      </c>
      <c r="M27" s="4"/>
      <c r="N27" s="4"/>
      <c r="O27" s="146" t="s">
        <v>114</v>
      </c>
      <c r="P27" s="143">
        <f>+P12</f>
        <v>0.21637097619047618</v>
      </c>
      <c r="Q27" s="145">
        <v>0.25</v>
      </c>
      <c r="R27" s="144">
        <f>(COUNTIF(I8:I48,"A")+COUNTIF(B8:B48,"A"))/(37+30)</f>
        <v>8.9552238805970144E-2</v>
      </c>
      <c r="S27" s="143">
        <f>+((R27*P27)*Q27)+(R27*P27)</f>
        <v>2.4220631663113005E-2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79" t="s">
        <v>99</v>
      </c>
      <c r="AI27" s="479"/>
      <c r="AJ27" s="474">
        <v>7</v>
      </c>
      <c r="AK27" s="474"/>
      <c r="AL27" s="206" t="s">
        <v>100</v>
      </c>
      <c r="AM27" s="482">
        <v>7.1254264004961959E-3</v>
      </c>
      <c r="AN27" s="482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172" t="s">
        <v>3</v>
      </c>
      <c r="BP27" s="452" t="s">
        <v>4</v>
      </c>
      <c r="BQ27" s="453"/>
      <c r="BR27" s="4"/>
      <c r="BS27" s="4"/>
    </row>
    <row r="28" spans="1:75" ht="42" customHeight="1" thickBot="1">
      <c r="A28" s="124">
        <v>19</v>
      </c>
      <c r="B28" s="124">
        <v>2</v>
      </c>
      <c r="C28" s="125">
        <v>1.0900000000000001</v>
      </c>
      <c r="D28" s="128">
        <f>+CONVERT(36.9,"sec","mn")+1</f>
        <v>1.615</v>
      </c>
      <c r="E28" s="128">
        <f>+D28*C28</f>
        <v>1.7603500000000001</v>
      </c>
      <c r="F28" s="4"/>
      <c r="G28" s="4"/>
      <c r="H28" s="186">
        <v>20</v>
      </c>
      <c r="I28" s="186">
        <v>1</v>
      </c>
      <c r="J28" s="185">
        <v>0.9</v>
      </c>
      <c r="K28" s="184">
        <v>0.47550000000000003</v>
      </c>
      <c r="L28" s="184">
        <v>0.42795000000000005</v>
      </c>
      <c r="M28" s="4"/>
      <c r="N28" s="4"/>
      <c r="O28" s="205" t="s">
        <v>153</v>
      </c>
      <c r="P28" s="130"/>
      <c r="Q28" s="130"/>
      <c r="R28" s="130"/>
      <c r="S28" s="4"/>
      <c r="T28" s="4"/>
      <c r="U28" s="4"/>
      <c r="V28" s="204"/>
      <c r="W28" s="203" t="s">
        <v>105</v>
      </c>
      <c r="X28" s="203" t="s">
        <v>104</v>
      </c>
      <c r="Y28" s="203" t="s">
        <v>152</v>
      </c>
      <c r="Z28" s="490" t="s">
        <v>151</v>
      </c>
      <c r="AA28" s="496" t="s">
        <v>150</v>
      </c>
      <c r="AB28" s="494"/>
      <c r="AC28" s="494"/>
      <c r="AD28" s="494"/>
      <c r="AE28" s="494"/>
      <c r="AF28" s="4"/>
      <c r="AG28" s="4"/>
      <c r="AH28" s="483" t="s">
        <v>101</v>
      </c>
      <c r="AI28" s="483"/>
      <c r="AJ28" s="484">
        <v>28.033858274224041</v>
      </c>
      <c r="AK28" s="484"/>
      <c r="AL28" s="484"/>
      <c r="AM28" s="484"/>
      <c r="AN28" s="48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171">
        <v>1</v>
      </c>
      <c r="BP28" s="454">
        <v>2.4775792500000002</v>
      </c>
      <c r="BQ28" s="455"/>
      <c r="BR28" s="4"/>
      <c r="BS28" s="4"/>
    </row>
    <row r="29" spans="1:75">
      <c r="A29" s="126">
        <v>20</v>
      </c>
      <c r="B29" s="126">
        <v>2</v>
      </c>
      <c r="C29" s="127">
        <v>1.1399999999999999</v>
      </c>
      <c r="D29" s="129">
        <f>+CONVERT(56.79,"sec","mn")</f>
        <v>0.94650000000000001</v>
      </c>
      <c r="E29" s="129">
        <f>+D29*C29</f>
        <v>1.07901</v>
      </c>
      <c r="F29" s="4"/>
      <c r="G29" s="4"/>
      <c r="H29" s="182">
        <v>21</v>
      </c>
      <c r="I29" s="182">
        <v>1</v>
      </c>
      <c r="J29" s="181">
        <v>1.1000000000000001</v>
      </c>
      <c r="K29" s="180">
        <v>0.17050000000000001</v>
      </c>
      <c r="L29" s="180">
        <v>0.18755000000000002</v>
      </c>
      <c r="M29" s="4"/>
      <c r="N29" s="4"/>
      <c r="O29" s="202" t="s">
        <v>112</v>
      </c>
      <c r="P29" s="202"/>
      <c r="Q29" s="201"/>
      <c r="R29" s="200">
        <v>0.05</v>
      </c>
      <c r="S29" s="4"/>
      <c r="T29" s="4"/>
      <c r="U29" s="4"/>
      <c r="V29" s="199" t="s">
        <v>149</v>
      </c>
      <c r="W29" s="166">
        <v>4</v>
      </c>
      <c r="X29" s="165">
        <v>2</v>
      </c>
      <c r="Y29" s="165">
        <f>+R30*W29</f>
        <v>2.3820092935040296</v>
      </c>
      <c r="Z29" s="491">
        <f>+R31*X29</f>
        <v>2.7525463264221157</v>
      </c>
      <c r="AA29" s="199">
        <v>5.1345556199261448</v>
      </c>
      <c r="AB29" s="495"/>
      <c r="AC29" s="495"/>
      <c r="AD29" s="495"/>
      <c r="AE29" s="495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176" t="s">
        <v>5</v>
      </c>
      <c r="BF29" s="176"/>
      <c r="BG29" s="176" t="s">
        <v>148</v>
      </c>
      <c r="BH29" s="176" t="s">
        <v>147</v>
      </c>
      <c r="BI29" s="176"/>
      <c r="BJ29" s="4"/>
      <c r="BK29" s="4"/>
      <c r="BL29" s="4"/>
      <c r="BM29" s="4"/>
      <c r="BN29" s="4"/>
      <c r="BO29" s="4"/>
      <c r="BP29" s="4"/>
      <c r="BQ29" s="4"/>
      <c r="BR29" s="4"/>
      <c r="BS29" s="4"/>
    </row>
    <row r="30" spans="1:75" ht="16.5" thickBot="1">
      <c r="A30" s="124">
        <v>21</v>
      </c>
      <c r="B30" s="124">
        <v>2</v>
      </c>
      <c r="C30" s="125">
        <v>1.2</v>
      </c>
      <c r="D30" s="128">
        <f>+CONVERT(42.98,"sec","mn")</f>
        <v>0.71633333333333327</v>
      </c>
      <c r="E30" s="128">
        <f>+D30*C30</f>
        <v>0.85959999999999992</v>
      </c>
      <c r="F30" s="4"/>
      <c r="G30" s="4"/>
      <c r="H30" s="182"/>
      <c r="I30" s="182" t="s">
        <v>10</v>
      </c>
      <c r="J30" s="181">
        <v>0.89</v>
      </c>
      <c r="K30" s="180">
        <v>0.26</v>
      </c>
      <c r="L30" s="180">
        <v>0.23140000000000002</v>
      </c>
      <c r="M30" s="4"/>
      <c r="N30" s="4"/>
      <c r="O30" s="449" t="s">
        <v>146</v>
      </c>
      <c r="P30" s="450"/>
      <c r="Q30" s="451"/>
      <c r="R30" s="193">
        <f>+S25/(1-$R$29)</f>
        <v>0.59550232337600739</v>
      </c>
      <c r="S30" s="4"/>
      <c r="T30" s="4"/>
      <c r="U30" s="4"/>
      <c r="V30" s="197" t="s">
        <v>145</v>
      </c>
      <c r="W30" s="196">
        <v>6</v>
      </c>
      <c r="X30" s="171">
        <v>5</v>
      </c>
      <c r="Y30" s="171">
        <f>+$S$78*W30</f>
        <v>7.6541505228070177</v>
      </c>
      <c r="Z30" s="492">
        <f>+$S$79*X30</f>
        <v>2.9500022385964919</v>
      </c>
      <c r="AA30" s="197">
        <v>10.60415276140351</v>
      </c>
      <c r="AB30" s="495"/>
      <c r="AC30" s="495"/>
      <c r="AD30" s="495"/>
      <c r="AE30" s="495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391" t="s">
        <v>14</v>
      </c>
      <c r="BF30" s="391"/>
      <c r="BG30" s="178" t="s">
        <v>144</v>
      </c>
      <c r="BH30" s="391" t="s">
        <v>143</v>
      </c>
      <c r="BI30" s="391"/>
      <c r="BJ30" s="4"/>
      <c r="BK30" s="4"/>
      <c r="BL30" s="4"/>
      <c r="BM30" s="4"/>
      <c r="BN30" s="4"/>
      <c r="BO30" s="4"/>
      <c r="BP30" s="4"/>
      <c r="BQ30" s="4"/>
      <c r="BR30" s="4"/>
      <c r="BS30" s="4"/>
    </row>
    <row r="31" spans="1:75" ht="16.5" customHeight="1" thickBot="1">
      <c r="A31" s="126">
        <v>22</v>
      </c>
      <c r="B31" s="126">
        <v>2</v>
      </c>
      <c r="C31" s="127">
        <v>0.9</v>
      </c>
      <c r="D31" s="129">
        <f>+CONVERT(12,"sec","mn")+1</f>
        <v>1.2</v>
      </c>
      <c r="E31" s="129">
        <f>+D31*C31</f>
        <v>1.08</v>
      </c>
      <c r="F31" s="4"/>
      <c r="G31" s="4"/>
      <c r="H31" s="186">
        <v>22</v>
      </c>
      <c r="I31" s="186">
        <v>1</v>
      </c>
      <c r="J31" s="185">
        <v>0.79</v>
      </c>
      <c r="K31" s="184">
        <v>0.6855</v>
      </c>
      <c r="L31" s="184">
        <v>0.54154500000000005</v>
      </c>
      <c r="M31" s="4"/>
      <c r="N31" s="4"/>
      <c r="O31" s="449" t="s">
        <v>142</v>
      </c>
      <c r="P31" s="450"/>
      <c r="Q31" s="451"/>
      <c r="R31" s="193">
        <f>(S26)/(1-$R$29)</f>
        <v>1.3762731632110579</v>
      </c>
      <c r="S31" s="4"/>
      <c r="T31" s="4"/>
      <c r="U31" s="4"/>
      <c r="V31" s="163" t="s">
        <v>141</v>
      </c>
      <c r="W31" s="195">
        <v>5</v>
      </c>
      <c r="X31" s="194">
        <v>2</v>
      </c>
      <c r="Y31" s="194">
        <f>+$S$78*W31</f>
        <v>6.3784587690058476</v>
      </c>
      <c r="Z31" s="493">
        <f>+$S$79*X31</f>
        <v>1.1800008954385968</v>
      </c>
      <c r="AA31" s="163">
        <v>7.5584596644444444</v>
      </c>
      <c r="AB31" s="495"/>
      <c r="AC31" s="495"/>
      <c r="AD31" s="495"/>
      <c r="AE31" s="495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176" t="s">
        <v>21</v>
      </c>
      <c r="BF31" s="176"/>
      <c r="BG31" s="176" t="s">
        <v>126</v>
      </c>
      <c r="BH31" s="176" t="s">
        <v>140</v>
      </c>
      <c r="BI31" s="176"/>
      <c r="BJ31" s="4"/>
      <c r="BK31" s="4"/>
      <c r="BL31" s="441" t="s">
        <v>3</v>
      </c>
      <c r="BM31" s="442" t="s">
        <v>64</v>
      </c>
      <c r="BN31" s="443" t="s">
        <v>65</v>
      </c>
      <c r="BO31" s="443" t="s">
        <v>66</v>
      </c>
      <c r="BP31" s="443" t="s">
        <v>67</v>
      </c>
      <c r="BQ31" s="443" t="s">
        <v>68</v>
      </c>
      <c r="BR31" s="443" t="s">
        <v>69</v>
      </c>
      <c r="BS31" s="443" t="s">
        <v>70</v>
      </c>
      <c r="BT31" s="528" t="s">
        <v>71</v>
      </c>
      <c r="BU31" s="528" t="s">
        <v>72</v>
      </c>
      <c r="BV31" s="528" t="s">
        <v>73</v>
      </c>
      <c r="BW31" s="529" t="s">
        <v>74</v>
      </c>
    </row>
    <row r="32" spans="1:75" ht="16.5" thickBot="1">
      <c r="A32" s="124">
        <v>23</v>
      </c>
      <c r="B32" s="124">
        <v>2</v>
      </c>
      <c r="C32" s="125">
        <v>1</v>
      </c>
      <c r="D32" s="128">
        <f>+CONVERT(1.98,"sec","mn")+1</f>
        <v>1.0329999999999999</v>
      </c>
      <c r="E32" s="128">
        <f>+D32*C32</f>
        <v>1.0329999999999999</v>
      </c>
      <c r="F32" s="4"/>
      <c r="G32" s="4"/>
      <c r="H32" s="182">
        <v>23</v>
      </c>
      <c r="I32" s="182">
        <v>1</v>
      </c>
      <c r="J32" s="181">
        <v>1</v>
      </c>
      <c r="K32" s="180">
        <v>0.3656666666666667</v>
      </c>
      <c r="L32" s="180">
        <v>0.3656666666666667</v>
      </c>
      <c r="M32" s="4"/>
      <c r="N32" s="4"/>
      <c r="O32" s="449" t="s">
        <v>139</v>
      </c>
      <c r="P32" s="450"/>
      <c r="Q32" s="451"/>
      <c r="R32" s="193">
        <f>(S27)/(1-$R$29)</f>
        <v>2.5495401750645269E-2</v>
      </c>
      <c r="S32" s="4"/>
      <c r="T32" s="4"/>
      <c r="U32" s="4"/>
      <c r="V32" s="4"/>
      <c r="W32" s="4"/>
      <c r="X32" s="4"/>
      <c r="Y32" s="4"/>
      <c r="Z32" s="4"/>
      <c r="AA32" s="4"/>
      <c r="AB32" s="495"/>
      <c r="AC32" s="495"/>
      <c r="AD32" s="495"/>
      <c r="AE32" s="495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391" t="s">
        <v>27</v>
      </c>
      <c r="BF32" s="391"/>
      <c r="BG32" s="16" t="s">
        <v>28</v>
      </c>
      <c r="BH32" s="391" t="s">
        <v>29</v>
      </c>
      <c r="BI32" s="391"/>
      <c r="BJ32" s="4"/>
      <c r="BK32" s="4"/>
      <c r="BL32" s="445"/>
      <c r="BM32" s="446"/>
      <c r="BN32" s="447"/>
      <c r="BO32" s="447"/>
      <c r="BP32" s="447"/>
      <c r="BQ32" s="447"/>
      <c r="BR32" s="447"/>
      <c r="BS32" s="447"/>
      <c r="BT32" s="530"/>
      <c r="BU32" s="530"/>
      <c r="BV32" s="530"/>
      <c r="BW32" s="531"/>
    </row>
    <row r="33" spans="1:76" ht="38.25">
      <c r="A33" s="126">
        <v>24</v>
      </c>
      <c r="B33" s="126">
        <v>2</v>
      </c>
      <c r="C33" s="127">
        <v>0.89</v>
      </c>
      <c r="D33" s="129">
        <f>+CONVERT(39,"sec","mn")+1</f>
        <v>1.65</v>
      </c>
      <c r="E33" s="129">
        <f>+D33*C33</f>
        <v>1.4684999999999999</v>
      </c>
      <c r="F33" s="4"/>
      <c r="G33" s="4"/>
      <c r="H33" s="186">
        <v>24</v>
      </c>
      <c r="I33" s="186">
        <v>1</v>
      </c>
      <c r="J33" s="185">
        <v>0.9</v>
      </c>
      <c r="K33" s="184">
        <v>0.38</v>
      </c>
      <c r="L33" s="184">
        <v>0.34200000000000003</v>
      </c>
      <c r="M33" s="4"/>
      <c r="N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192" t="s">
        <v>33</v>
      </c>
      <c r="BF33" s="192" t="s">
        <v>34</v>
      </c>
      <c r="BG33" s="192" t="s">
        <v>35</v>
      </c>
      <c r="BH33" s="192" t="s">
        <v>36</v>
      </c>
      <c r="BI33" s="192" t="s">
        <v>37</v>
      </c>
      <c r="BJ33" s="4"/>
      <c r="BK33" s="4"/>
      <c r="BL33" s="168" t="s">
        <v>13</v>
      </c>
      <c r="BM33" s="167">
        <v>9</v>
      </c>
      <c r="BN33" s="166">
        <v>2</v>
      </c>
      <c r="BO33" s="165">
        <v>2</v>
      </c>
      <c r="BP33" s="165">
        <v>1</v>
      </c>
      <c r="BQ33" s="165">
        <v>0</v>
      </c>
      <c r="BR33" s="165">
        <v>4</v>
      </c>
      <c r="BS33" s="165">
        <v>0</v>
      </c>
      <c r="BT33" s="44">
        <v>0</v>
      </c>
      <c r="BU33" s="44">
        <v>0</v>
      </c>
      <c r="BV33" s="44">
        <v>0</v>
      </c>
      <c r="BW33" s="45">
        <v>2</v>
      </c>
      <c r="BX33" s="2">
        <v>20</v>
      </c>
    </row>
    <row r="34" spans="1:76">
      <c r="A34" s="124">
        <v>25</v>
      </c>
      <c r="B34" s="124">
        <v>2</v>
      </c>
      <c r="C34" s="125">
        <v>1.01</v>
      </c>
      <c r="D34" s="128">
        <f>+CONVERT(10,"sec","mn")+1</f>
        <v>1.1666666666666667</v>
      </c>
      <c r="E34" s="128">
        <f>+D34*C34</f>
        <v>1.1783333333333335</v>
      </c>
      <c r="F34" s="4"/>
      <c r="G34" s="4"/>
      <c r="H34" s="182">
        <v>25</v>
      </c>
      <c r="I34" s="182">
        <v>1</v>
      </c>
      <c r="J34" s="181">
        <v>0.8</v>
      </c>
      <c r="K34" s="180">
        <v>0.71216666666666661</v>
      </c>
      <c r="L34" s="180">
        <v>0.56973333333333331</v>
      </c>
      <c r="M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25">
        <v>1</v>
      </c>
      <c r="BF34" s="25">
        <v>3</v>
      </c>
      <c r="BG34" s="80">
        <v>1</v>
      </c>
      <c r="BH34" s="25">
        <v>2.4011999999999998</v>
      </c>
      <c r="BI34" s="25">
        <v>2.4011999999999998</v>
      </c>
      <c r="BJ34" s="4"/>
      <c r="BK34" s="4"/>
      <c r="BL34" s="4"/>
      <c r="BM34" s="4"/>
      <c r="BN34" s="4"/>
      <c r="BO34" s="4"/>
      <c r="BP34" s="4"/>
      <c r="BQ34" s="4"/>
      <c r="BR34" s="4"/>
      <c r="BS34" s="4"/>
    </row>
    <row r="35" spans="1:76">
      <c r="A35" s="126">
        <v>26</v>
      </c>
      <c r="B35" s="126">
        <v>2</v>
      </c>
      <c r="C35" s="127">
        <v>1.03</v>
      </c>
      <c r="D35" s="129">
        <f>+CONVERT(21.23,"sec","mn")+1</f>
        <v>1.3538333333333332</v>
      </c>
      <c r="E35" s="129">
        <f>+D35*C35</f>
        <v>1.3944483333333333</v>
      </c>
      <c r="F35" s="4"/>
      <c r="G35" s="4"/>
      <c r="H35" s="186">
        <v>26</v>
      </c>
      <c r="I35" s="186">
        <v>1</v>
      </c>
      <c r="J35" s="185">
        <v>0.9</v>
      </c>
      <c r="K35" s="184">
        <v>0.55933333333333335</v>
      </c>
      <c r="L35" s="184">
        <v>0.50340000000000007</v>
      </c>
      <c r="M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19">
        <v>2</v>
      </c>
      <c r="BF35" s="19">
        <v>3</v>
      </c>
      <c r="BG35" s="29">
        <v>1.1000000000000001</v>
      </c>
      <c r="BH35" s="19">
        <v>2.109</v>
      </c>
      <c r="BI35" s="19">
        <v>2.3199000000000001</v>
      </c>
      <c r="BJ35" s="4"/>
      <c r="BK35" s="4"/>
      <c r="BL35" s="4"/>
      <c r="BM35" s="4"/>
      <c r="BN35" s="4"/>
      <c r="BO35" s="4"/>
      <c r="BP35" s="4"/>
      <c r="BQ35" s="4"/>
      <c r="BR35" s="4"/>
      <c r="BS35" s="4"/>
    </row>
    <row r="36" spans="1:76" ht="23.1" customHeight="1">
      <c r="A36" s="124">
        <v>27</v>
      </c>
      <c r="B36" s="124">
        <v>2</v>
      </c>
      <c r="C36" s="125">
        <v>0.89</v>
      </c>
      <c r="D36" s="128">
        <f>+CONVERT(8,"sec","mn")+1</f>
        <v>1.1333333333333333</v>
      </c>
      <c r="E36" s="128">
        <f>+D36*C36</f>
        <v>1.0086666666666666</v>
      </c>
      <c r="F36" s="4"/>
      <c r="G36" s="4"/>
      <c r="H36" s="186"/>
      <c r="I36" s="186" t="s">
        <v>10</v>
      </c>
      <c r="J36" s="185">
        <v>1</v>
      </c>
      <c r="K36" s="184">
        <v>0.20899999999999999</v>
      </c>
      <c r="L36" s="184">
        <v>0.20899999999999999</v>
      </c>
      <c r="M36" s="4"/>
      <c r="S36" s="191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25">
        <v>3</v>
      </c>
      <c r="BF36" s="25">
        <v>3</v>
      </c>
      <c r="BG36" s="80">
        <v>1</v>
      </c>
      <c r="BH36" s="25">
        <v>2.3976000000000002</v>
      </c>
      <c r="BI36" s="25">
        <v>2.3976000000000002</v>
      </c>
      <c r="BJ36" s="4"/>
      <c r="BK36" s="4"/>
      <c r="BL36" s="347" t="s">
        <v>3</v>
      </c>
      <c r="BM36" s="347" t="s">
        <v>75</v>
      </c>
      <c r="BN36" s="347" t="s">
        <v>76</v>
      </c>
      <c r="BO36" s="347" t="s">
        <v>77</v>
      </c>
      <c r="BP36" s="347" t="s">
        <v>78</v>
      </c>
      <c r="BQ36" s="4"/>
      <c r="BR36" s="4"/>
      <c r="BS36" s="4"/>
    </row>
    <row r="37" spans="1:76" ht="44.1" customHeight="1">
      <c r="A37" s="126">
        <v>28</v>
      </c>
      <c r="B37" s="126">
        <v>2</v>
      </c>
      <c r="C37" s="127">
        <v>0.9</v>
      </c>
      <c r="D37" s="129">
        <f>+CONVERT(69.56,"sec","mn")</f>
        <v>1.1593333333333333</v>
      </c>
      <c r="E37" s="129">
        <f>+D37*C37</f>
        <v>1.0434000000000001</v>
      </c>
      <c r="F37" s="4"/>
      <c r="G37" s="4"/>
      <c r="H37" s="182">
        <v>27</v>
      </c>
      <c r="I37" s="182">
        <v>1</v>
      </c>
      <c r="J37" s="181">
        <v>1</v>
      </c>
      <c r="K37" s="180">
        <v>0.33699999999999997</v>
      </c>
      <c r="L37" s="180">
        <v>0.33699999999999997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19">
        <v>4</v>
      </c>
      <c r="BF37" s="19">
        <v>3</v>
      </c>
      <c r="BG37" s="29">
        <v>0.99</v>
      </c>
      <c r="BH37" s="19">
        <v>2.798</v>
      </c>
      <c r="BI37" s="19">
        <v>2.7700200000000001</v>
      </c>
      <c r="BJ37" s="4"/>
      <c r="BK37" s="4"/>
      <c r="BL37" s="348"/>
      <c r="BM37" s="348"/>
      <c r="BN37" s="348"/>
      <c r="BO37" s="348"/>
      <c r="BP37" s="348"/>
      <c r="BQ37" s="4"/>
      <c r="BR37" s="4"/>
      <c r="BS37" s="4"/>
    </row>
    <row r="38" spans="1:76">
      <c r="A38" s="124">
        <v>29</v>
      </c>
      <c r="B38" s="124">
        <v>2</v>
      </c>
      <c r="C38" s="125">
        <v>1</v>
      </c>
      <c r="D38" s="128">
        <f>+CONVERT(54.9,"sec","mn")</f>
        <v>0.91499999999999992</v>
      </c>
      <c r="E38" s="128">
        <f>+D38*C38</f>
        <v>0.91499999999999992</v>
      </c>
      <c r="F38" s="4"/>
      <c r="G38" s="4"/>
      <c r="H38" s="186">
        <v>28</v>
      </c>
      <c r="I38" s="186">
        <v>1</v>
      </c>
      <c r="J38" s="185">
        <v>0.93</v>
      </c>
      <c r="K38" s="184">
        <v>0.39233333333333331</v>
      </c>
      <c r="L38" s="184">
        <v>0.36486999999999997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25">
        <v>5</v>
      </c>
      <c r="BF38" s="25">
        <v>3</v>
      </c>
      <c r="BG38" s="80">
        <v>0.98</v>
      </c>
      <c r="BH38" s="25">
        <v>2.7743000000000002</v>
      </c>
      <c r="BI38" s="25">
        <v>2.7188140000000001</v>
      </c>
      <c r="BJ38" s="4"/>
      <c r="BK38" s="4"/>
      <c r="BL38" s="137" t="s">
        <v>26</v>
      </c>
      <c r="BM38" s="188">
        <v>2.4775792500000002</v>
      </c>
      <c r="BN38" s="190">
        <v>0.2</v>
      </c>
      <c r="BO38" s="189">
        <v>1</v>
      </c>
      <c r="BP38" s="188">
        <v>2.9730951000000001</v>
      </c>
      <c r="BQ38" s="4"/>
      <c r="BR38" s="4"/>
      <c r="BS38" s="4"/>
    </row>
    <row r="39" spans="1:76">
      <c r="A39" s="126">
        <v>30</v>
      </c>
      <c r="B39" s="126">
        <v>2</v>
      </c>
      <c r="C39" s="127">
        <v>0.96</v>
      </c>
      <c r="D39" s="129">
        <f>+CONVERT(62.34,"sec","mn")</f>
        <v>1.0390000000000001</v>
      </c>
      <c r="E39" s="129">
        <f>+D39*C39</f>
        <v>0.9974400000000001</v>
      </c>
      <c r="F39" s="4"/>
      <c r="G39" s="4"/>
      <c r="H39" s="182">
        <v>29</v>
      </c>
      <c r="I39" s="182">
        <v>1</v>
      </c>
      <c r="J39" s="181">
        <v>0.86</v>
      </c>
      <c r="K39" s="180">
        <v>0.60799999999999998</v>
      </c>
      <c r="L39" s="180">
        <v>0.52288000000000001</v>
      </c>
      <c r="M39" s="4"/>
      <c r="N39" s="4"/>
      <c r="O39" s="137"/>
      <c r="P39" s="137"/>
      <c r="Q39" s="136" t="s">
        <v>108</v>
      </c>
      <c r="R39" s="136" t="s">
        <v>107</v>
      </c>
      <c r="S39" s="136" t="s">
        <v>106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19">
        <v>6</v>
      </c>
      <c r="BF39" s="19">
        <v>3</v>
      </c>
      <c r="BG39" s="29">
        <v>1</v>
      </c>
      <c r="BH39" s="19">
        <v>2.2999999999999998</v>
      </c>
      <c r="BI39" s="19">
        <v>2.2999999999999998</v>
      </c>
      <c r="BJ39" s="4"/>
      <c r="BK39" s="4"/>
      <c r="BL39" s="4"/>
      <c r="BM39" s="4"/>
      <c r="BN39" s="4"/>
      <c r="BO39" s="4"/>
      <c r="BP39" s="4"/>
      <c r="BQ39" s="4"/>
      <c r="BR39" s="4"/>
      <c r="BS39" s="4"/>
    </row>
    <row r="40" spans="1:76">
      <c r="A40" s="4"/>
      <c r="B40" s="4"/>
      <c r="C40" s="4"/>
      <c r="D40" s="4"/>
      <c r="E40" s="4"/>
      <c r="F40" s="4"/>
      <c r="G40" s="4"/>
      <c r="H40" s="186">
        <v>30</v>
      </c>
      <c r="I40" s="186">
        <v>1</v>
      </c>
      <c r="J40" s="185">
        <v>1</v>
      </c>
      <c r="K40" s="184">
        <v>0.34916666666666668</v>
      </c>
      <c r="L40" s="184">
        <v>0.34916666666666668</v>
      </c>
      <c r="M40" s="4"/>
      <c r="N40" s="4"/>
      <c r="O40" s="135" t="s">
        <v>79</v>
      </c>
      <c r="P40" s="135"/>
      <c r="Q40" s="135">
        <f>+R30</f>
        <v>0.59550232337600739</v>
      </c>
      <c r="R40" s="135">
        <f>+R31</f>
        <v>1.3762731632110579</v>
      </c>
      <c r="S40" s="135">
        <f>+R32</f>
        <v>2.5495401750645269E-2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25">
        <v>7</v>
      </c>
      <c r="BF40" s="25">
        <v>3</v>
      </c>
      <c r="BG40" s="80">
        <v>0.89</v>
      </c>
      <c r="BH40" s="25">
        <v>2.89</v>
      </c>
      <c r="BI40" s="25">
        <v>2.5721000000000003</v>
      </c>
      <c r="BJ40" s="4"/>
      <c r="BK40" s="4"/>
      <c r="BL40" s="4"/>
      <c r="BM40" s="4"/>
      <c r="BN40" s="4"/>
      <c r="BO40" s="4"/>
      <c r="BP40" s="4"/>
      <c r="BQ40" s="4"/>
      <c r="BR40" s="4"/>
      <c r="BS40" s="4"/>
    </row>
    <row r="41" spans="1:76">
      <c r="A41" s="183"/>
      <c r="B41" s="4"/>
      <c r="C41" s="4"/>
      <c r="D41" s="4"/>
      <c r="E41" s="4"/>
      <c r="F41" s="4"/>
      <c r="G41" s="4"/>
      <c r="H41" s="182">
        <v>31</v>
      </c>
      <c r="I41" s="182">
        <v>1</v>
      </c>
      <c r="J41" s="181">
        <v>0.98</v>
      </c>
      <c r="K41" s="180">
        <v>0.35</v>
      </c>
      <c r="L41" s="180">
        <v>0.34299999999999997</v>
      </c>
      <c r="M41" s="4"/>
      <c r="N41" s="4"/>
      <c r="O41" s="27" t="s">
        <v>103</v>
      </c>
      <c r="P41" s="27"/>
      <c r="Q41" s="80">
        <v>0.05</v>
      </c>
      <c r="R41" s="80">
        <v>0.05</v>
      </c>
      <c r="S41" s="80">
        <v>0.05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19">
        <v>8</v>
      </c>
      <c r="BF41" s="19">
        <v>3</v>
      </c>
      <c r="BG41" s="29">
        <v>1</v>
      </c>
      <c r="BH41" s="19">
        <v>2.3410000000000002</v>
      </c>
      <c r="BI41" s="19">
        <v>2.3410000000000002</v>
      </c>
      <c r="BJ41" s="4"/>
      <c r="BK41" s="4"/>
      <c r="BL41" s="187" t="s">
        <v>79</v>
      </c>
      <c r="BM41" s="187"/>
      <c r="BN41" s="187">
        <v>2.9730951000000001</v>
      </c>
      <c r="BO41" s="4"/>
      <c r="BP41" s="4"/>
      <c r="BQ41" s="4"/>
      <c r="BR41" s="4"/>
      <c r="BS41" s="4"/>
    </row>
    <row r="42" spans="1:76" ht="15.75" customHeight="1">
      <c r="A42" s="4"/>
      <c r="B42" s="4"/>
      <c r="C42" s="4"/>
      <c r="D42" s="4"/>
      <c r="E42" s="4"/>
      <c r="F42" s="4"/>
      <c r="G42" s="4"/>
      <c r="H42" s="186">
        <v>32</v>
      </c>
      <c r="I42" s="186">
        <v>1</v>
      </c>
      <c r="J42" s="185">
        <v>1</v>
      </c>
      <c r="K42" s="184">
        <v>0.31633333333333336</v>
      </c>
      <c r="L42" s="184">
        <v>0.31633333333333336</v>
      </c>
      <c r="M42" s="4"/>
      <c r="N42" s="4"/>
      <c r="O42" s="427" t="s">
        <v>81</v>
      </c>
      <c r="P42" s="427"/>
      <c r="Q42" s="132">
        <f>+(Q40/(1-Q41))</f>
        <v>0.62684455092211311</v>
      </c>
      <c r="R42" s="132">
        <f>+(R40/(1-R41))</f>
        <v>1.4487085928537451</v>
      </c>
      <c r="S42" s="132">
        <f>+(S40/(1-S41))</f>
        <v>2.6837265000679233E-2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36" t="s">
        <v>103</v>
      </c>
      <c r="BM42" s="36"/>
      <c r="BN42" s="35">
        <v>0.05</v>
      </c>
      <c r="BO42" s="4"/>
      <c r="BP42" s="4"/>
      <c r="BQ42" s="4"/>
      <c r="BR42" s="4"/>
      <c r="BS42" s="4"/>
    </row>
    <row r="43" spans="1:76" ht="15.75" customHeight="1">
      <c r="A43" s="183"/>
      <c r="B43" s="4"/>
      <c r="C43" s="4"/>
      <c r="D43" s="4"/>
      <c r="E43" s="4"/>
      <c r="F43" s="4"/>
      <c r="G43" s="4"/>
      <c r="H43" s="182">
        <v>33</v>
      </c>
      <c r="I43" s="182">
        <v>1</v>
      </c>
      <c r="J43" s="181">
        <v>1</v>
      </c>
      <c r="K43" s="180">
        <v>0.25516666666666665</v>
      </c>
      <c r="L43" s="180">
        <v>0.25516666666666665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524" t="s">
        <v>81</v>
      </c>
      <c r="BM43" s="524"/>
      <c r="BN43" s="83">
        <v>3.1295737894736844</v>
      </c>
      <c r="BO43" s="4"/>
      <c r="BP43" s="4"/>
      <c r="BQ43" s="4"/>
      <c r="BR43" s="4"/>
      <c r="BS43" s="4"/>
    </row>
    <row r="44" spans="1:76">
      <c r="A44" s="4"/>
      <c r="B44" s="4"/>
      <c r="C44" s="4"/>
      <c r="D44" s="4"/>
      <c r="E44" s="4"/>
      <c r="F44" s="4"/>
      <c r="G44" s="4"/>
      <c r="H44" s="186">
        <v>34</v>
      </c>
      <c r="I44" s="186">
        <v>1</v>
      </c>
      <c r="J44" s="185">
        <v>1</v>
      </c>
      <c r="K44" s="184">
        <v>0.33833333333333332</v>
      </c>
      <c r="L44" s="184">
        <v>0.33833333333333332</v>
      </c>
      <c r="M44" s="4"/>
      <c r="N44" s="4"/>
      <c r="O44" s="4"/>
      <c r="P44" s="4"/>
      <c r="Q44" s="497">
        <f>+(8*Q42)+(4*R42)+S42</f>
        <v>10.836428043792566</v>
      </c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</row>
    <row r="45" spans="1:76">
      <c r="A45" s="4"/>
      <c r="B45" s="4"/>
      <c r="C45" s="4"/>
      <c r="D45" s="4"/>
      <c r="E45" s="4"/>
      <c r="F45" s="4"/>
      <c r="G45" s="4"/>
      <c r="H45" s="182">
        <v>35</v>
      </c>
      <c r="I45" s="182">
        <v>1</v>
      </c>
      <c r="J45" s="181">
        <v>0.9</v>
      </c>
      <c r="K45" s="180">
        <v>0.39299999999999996</v>
      </c>
      <c r="L45" s="180">
        <v>0.35369999999999996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</row>
    <row r="46" spans="1:76">
      <c r="A46" s="4"/>
      <c r="B46" s="4"/>
      <c r="C46" s="4"/>
      <c r="D46" s="4"/>
      <c r="E46" s="4"/>
      <c r="F46" s="4"/>
      <c r="G46" s="4"/>
      <c r="H46" s="186">
        <v>36</v>
      </c>
      <c r="I46" s="186">
        <v>1</v>
      </c>
      <c r="J46" s="185">
        <v>1.1000000000000001</v>
      </c>
      <c r="K46" s="184">
        <v>0.46266666666666667</v>
      </c>
      <c r="L46" s="184">
        <v>0.50893333333333335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 spans="1:76">
      <c r="A47" s="183"/>
      <c r="B47" s="4"/>
      <c r="C47" s="4"/>
      <c r="D47" s="4"/>
      <c r="E47" s="4"/>
      <c r="F47" s="4"/>
      <c r="G47" s="4"/>
      <c r="H47" s="182">
        <v>37</v>
      </c>
      <c r="I47" s="182">
        <v>1</v>
      </c>
      <c r="J47" s="181">
        <v>1.02</v>
      </c>
      <c r="K47" s="180">
        <v>0.33150000000000002</v>
      </c>
      <c r="L47" s="180">
        <v>0.33813000000000004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 spans="1:76">
      <c r="A48" s="4"/>
      <c r="B48" s="4"/>
      <c r="C48" s="4"/>
      <c r="D48" s="4"/>
      <c r="E48" s="4"/>
      <c r="F48" s="4"/>
      <c r="G48" s="4"/>
      <c r="H48" s="182"/>
      <c r="I48" s="182" t="s">
        <v>10</v>
      </c>
      <c r="J48" s="181">
        <v>1</v>
      </c>
      <c r="K48" s="180">
        <v>0.19</v>
      </c>
      <c r="L48" s="180">
        <v>0.19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</row>
    <row r="49" spans="1:71">
      <c r="A49" s="13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</row>
    <row r="50" spans="1:71">
      <c r="A50" s="13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 spans="1:71">
      <c r="A51" s="13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 spans="1:71">
      <c r="A52" s="13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 spans="1:7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</row>
    <row r="54" spans="1:7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169" t="s">
        <v>113</v>
      </c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 spans="1:71">
      <c r="A55" s="179"/>
      <c r="B55" s="179"/>
      <c r="C55" s="179"/>
      <c r="D55" s="179"/>
      <c r="E55" s="179"/>
      <c r="F55" s="4"/>
      <c r="G55" s="4"/>
      <c r="H55" s="4"/>
      <c r="I55" s="4"/>
      <c r="J55" s="4"/>
      <c r="K55" s="4"/>
      <c r="L55" s="4"/>
      <c r="M55" s="4"/>
      <c r="N55" s="4"/>
      <c r="O55" s="4"/>
      <c r="P55" s="169" t="s">
        <v>1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130"/>
      <c r="AE55" s="130"/>
      <c r="AF55" s="130"/>
      <c r="AG55" s="130"/>
      <c r="AH55" s="130"/>
      <c r="AI55" s="130"/>
      <c r="AJ55" s="130"/>
      <c r="AK55" s="130"/>
      <c r="AL55" s="130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</row>
    <row r="56" spans="1:71">
      <c r="A56" s="176" t="s">
        <v>5</v>
      </c>
      <c r="B56" s="176"/>
      <c r="C56" s="176" t="s">
        <v>136</v>
      </c>
      <c r="D56" s="176" t="s">
        <v>137</v>
      </c>
      <c r="E56" s="176"/>
      <c r="F56" s="4"/>
      <c r="G56" s="4"/>
      <c r="H56" s="176" t="s">
        <v>5</v>
      </c>
      <c r="I56" s="176"/>
      <c r="J56" s="176" t="s">
        <v>136</v>
      </c>
      <c r="K56" s="176" t="s">
        <v>135</v>
      </c>
      <c r="L56" s="176"/>
      <c r="M56" s="4"/>
      <c r="N56" s="4"/>
      <c r="O56" s="4"/>
      <c r="P56" s="421" t="s">
        <v>2</v>
      </c>
      <c r="Q56" s="421"/>
      <c r="R56" s="421"/>
      <c r="S56" s="421"/>
      <c r="T56" s="421"/>
      <c r="U56" s="4"/>
      <c r="V56" s="421" t="s">
        <v>134</v>
      </c>
      <c r="W56" s="421"/>
      <c r="X56" s="421"/>
      <c r="Y56" s="421"/>
      <c r="Z56" s="421"/>
      <c r="AA56" s="4"/>
      <c r="AB56" s="4"/>
      <c r="AC56" s="4"/>
      <c r="AD56" s="130"/>
      <c r="AE56" s="456"/>
      <c r="AF56" s="456"/>
      <c r="AG56" s="456"/>
      <c r="AH56" s="457" t="s">
        <v>88</v>
      </c>
      <c r="AI56" s="457"/>
      <c r="AJ56" s="457"/>
      <c r="AK56" s="457"/>
      <c r="AL56" s="130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 spans="1:71" ht="25.5">
      <c r="A57" s="391" t="s">
        <v>14</v>
      </c>
      <c r="B57" s="391"/>
      <c r="C57" s="178" t="s">
        <v>133</v>
      </c>
      <c r="D57" s="391" t="s">
        <v>132</v>
      </c>
      <c r="E57" s="391"/>
      <c r="F57" s="4"/>
      <c r="G57" s="4"/>
      <c r="H57" s="391" t="s">
        <v>14</v>
      </c>
      <c r="I57" s="391"/>
      <c r="J57" s="178" t="s">
        <v>131</v>
      </c>
      <c r="K57" s="391" t="s">
        <v>130</v>
      </c>
      <c r="L57" s="391"/>
      <c r="M57" s="4"/>
      <c r="N57" s="4"/>
      <c r="O57" s="4"/>
      <c r="P57" s="435">
        <v>1</v>
      </c>
      <c r="Q57" s="177" t="s">
        <v>8</v>
      </c>
      <c r="R57" s="436" t="s">
        <v>129</v>
      </c>
      <c r="S57" s="436"/>
      <c r="T57" s="436"/>
      <c r="U57" s="4"/>
      <c r="V57" s="435" t="s">
        <v>10</v>
      </c>
      <c r="W57" s="177" t="s">
        <v>8</v>
      </c>
      <c r="X57" s="436" t="s">
        <v>128</v>
      </c>
      <c r="Y57" s="436"/>
      <c r="Z57" s="436"/>
      <c r="AA57" s="4"/>
      <c r="AB57" s="4"/>
      <c r="AC57" s="4"/>
      <c r="AD57" s="130"/>
      <c r="AE57" s="469"/>
      <c r="AF57" s="469"/>
      <c r="AG57" s="469"/>
      <c r="AH57" s="153" t="s">
        <v>89</v>
      </c>
      <c r="AI57" s="422" t="s">
        <v>118</v>
      </c>
      <c r="AJ57" s="422"/>
      <c r="AK57" s="422"/>
      <c r="AL57" s="130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</row>
    <row r="58" spans="1:71" ht="38.25">
      <c r="A58" s="176" t="s">
        <v>21</v>
      </c>
      <c r="B58" s="176"/>
      <c r="C58" s="176" t="s">
        <v>127</v>
      </c>
      <c r="D58" s="176" t="s">
        <v>125</v>
      </c>
      <c r="E58" s="176"/>
      <c r="F58" s="4"/>
      <c r="G58" s="4"/>
      <c r="H58" s="176" t="s">
        <v>21</v>
      </c>
      <c r="I58" s="176"/>
      <c r="J58" s="176" t="s">
        <v>126</v>
      </c>
      <c r="K58" s="176" t="s">
        <v>125</v>
      </c>
      <c r="L58" s="176"/>
      <c r="M58" s="4"/>
      <c r="N58" s="4"/>
      <c r="O58" s="4"/>
      <c r="P58" s="147"/>
      <c r="Q58" s="174" t="s">
        <v>17</v>
      </c>
      <c r="R58" s="425" t="s">
        <v>124</v>
      </c>
      <c r="S58" s="425"/>
      <c r="T58" s="425"/>
      <c r="U58" s="4"/>
      <c r="V58" s="147"/>
      <c r="W58" s="174" t="s">
        <v>17</v>
      </c>
      <c r="X58" s="425" t="s">
        <v>123</v>
      </c>
      <c r="Y58" s="425"/>
      <c r="Z58" s="425"/>
      <c r="AA58" s="4"/>
      <c r="AB58" s="4"/>
      <c r="AC58" s="4"/>
      <c r="AD58" s="130"/>
      <c r="AE58" s="458"/>
      <c r="AF58" s="458"/>
      <c r="AG58" s="458"/>
      <c r="AH58" s="148" t="s">
        <v>117</v>
      </c>
      <c r="AI58" s="149" t="s">
        <v>122</v>
      </c>
      <c r="AJ58" s="148" t="s">
        <v>115</v>
      </c>
      <c r="AK58" s="147" t="s">
        <v>92</v>
      </c>
      <c r="AL58" s="130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 spans="1:71">
      <c r="A59" s="391" t="s">
        <v>27</v>
      </c>
      <c r="B59" s="391"/>
      <c r="C59" s="16" t="s">
        <v>28</v>
      </c>
      <c r="D59" s="391" t="s">
        <v>121</v>
      </c>
      <c r="E59" s="391"/>
      <c r="F59" s="4"/>
      <c r="G59" s="4"/>
      <c r="H59" s="391" t="s">
        <v>27</v>
      </c>
      <c r="I59" s="391"/>
      <c r="J59" s="16" t="s">
        <v>28</v>
      </c>
      <c r="K59" s="391" t="s">
        <v>120</v>
      </c>
      <c r="L59" s="39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130"/>
      <c r="AE59" s="470" t="s">
        <v>93</v>
      </c>
      <c r="AF59" s="470"/>
      <c r="AG59" s="471" t="s">
        <v>94</v>
      </c>
      <c r="AH59" s="471"/>
      <c r="AI59" s="471"/>
      <c r="AJ59" s="471"/>
      <c r="AK59" s="471"/>
      <c r="AL59" s="130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 spans="1:71" ht="33" customHeight="1">
      <c r="A60" s="173" t="s">
        <v>33</v>
      </c>
      <c r="B60" s="173" t="s">
        <v>34</v>
      </c>
      <c r="C60" s="173" t="s">
        <v>35</v>
      </c>
      <c r="D60" s="173" t="s">
        <v>36</v>
      </c>
      <c r="E60" s="173" t="s">
        <v>37</v>
      </c>
      <c r="F60" s="4"/>
      <c r="G60" s="4"/>
      <c r="H60" s="173" t="s">
        <v>33</v>
      </c>
      <c r="I60" s="173" t="s">
        <v>34</v>
      </c>
      <c r="J60" s="173" t="s">
        <v>35</v>
      </c>
      <c r="K60" s="173" t="s">
        <v>36</v>
      </c>
      <c r="L60" s="173" t="s">
        <v>37</v>
      </c>
      <c r="M60" s="4"/>
      <c r="N60" s="4"/>
      <c r="O60" s="4"/>
      <c r="P60" s="172" t="s">
        <v>3</v>
      </c>
      <c r="Q60" s="432" t="s">
        <v>4</v>
      </c>
      <c r="R60" s="433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130"/>
      <c r="AE60" s="139" t="s">
        <v>88</v>
      </c>
      <c r="AF60" s="139"/>
      <c r="AG60" s="142">
        <v>0.39083333333333331</v>
      </c>
      <c r="AH60" s="142">
        <v>0.39100000000000001</v>
      </c>
      <c r="AI60" s="142">
        <v>0.60599999999999998</v>
      </c>
      <c r="AJ60" s="142">
        <v>0.50749999999999995</v>
      </c>
      <c r="AK60" s="142"/>
      <c r="AL60" s="130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 spans="1:71">
      <c r="A61" s="126">
        <v>1</v>
      </c>
      <c r="B61" s="126">
        <v>2</v>
      </c>
      <c r="C61" s="127">
        <v>1</v>
      </c>
      <c r="D61" s="129">
        <v>0.66050000000000009</v>
      </c>
      <c r="E61" s="129">
        <v>0.66050000000000009</v>
      </c>
      <c r="F61" s="4"/>
      <c r="G61" s="4"/>
      <c r="H61" s="126">
        <v>1</v>
      </c>
      <c r="I61" s="126">
        <v>1</v>
      </c>
      <c r="J61" s="127">
        <v>1</v>
      </c>
      <c r="K61" s="126">
        <v>0.39083333333333331</v>
      </c>
      <c r="L61" s="126">
        <v>0.39083333333333331</v>
      </c>
      <c r="M61" s="4"/>
      <c r="N61" s="4"/>
      <c r="O61" s="4"/>
      <c r="P61" s="171" t="s">
        <v>13</v>
      </c>
      <c r="Q61" s="430">
        <v>0.43115417333333339</v>
      </c>
      <c r="R61" s="431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130"/>
      <c r="AE61" s="139"/>
      <c r="AF61" s="139"/>
      <c r="AG61" s="142">
        <v>0.54466666666666663</v>
      </c>
      <c r="AH61" s="142">
        <v>0.54916666666666669</v>
      </c>
      <c r="AI61" s="142">
        <v>0.55933333333333335</v>
      </c>
      <c r="AJ61" s="142">
        <v>0.37416666666666665</v>
      </c>
      <c r="AK61" s="142"/>
      <c r="AL61" s="130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 spans="1:71">
      <c r="A62" s="124">
        <v>2</v>
      </c>
      <c r="B62" s="124">
        <v>2</v>
      </c>
      <c r="C62" s="125">
        <v>1</v>
      </c>
      <c r="D62" s="128">
        <v>1.0286666666666666</v>
      </c>
      <c r="E62" s="128">
        <v>1.0286666666666666</v>
      </c>
      <c r="F62" s="4"/>
      <c r="G62" s="4"/>
      <c r="H62" s="124">
        <v>2</v>
      </c>
      <c r="I62" s="124">
        <v>1</v>
      </c>
      <c r="J62" s="125">
        <v>1</v>
      </c>
      <c r="K62" s="124">
        <v>0.34916666666666668</v>
      </c>
      <c r="L62" s="124">
        <v>0.34916666666666668</v>
      </c>
      <c r="M62" s="4"/>
      <c r="N62" s="4"/>
      <c r="O62" s="4"/>
      <c r="P62" s="171" t="s">
        <v>20</v>
      </c>
      <c r="Q62" s="430">
        <v>0.95425761111111107</v>
      </c>
      <c r="R62" s="431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130"/>
      <c r="AE62" s="459" t="s">
        <v>95</v>
      </c>
      <c r="AF62" s="459"/>
      <c r="AG62" s="460">
        <v>0.49033333333333334</v>
      </c>
      <c r="AH62" s="460"/>
      <c r="AI62" s="460"/>
      <c r="AJ62" s="460"/>
      <c r="AK62" s="460"/>
      <c r="AL62" s="130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</row>
    <row r="63" spans="1:71">
      <c r="A63" s="126">
        <v>3</v>
      </c>
      <c r="B63" s="126">
        <v>2</v>
      </c>
      <c r="C63" s="127">
        <v>1.1000000000000001</v>
      </c>
      <c r="D63" s="129">
        <v>0.94299999999999995</v>
      </c>
      <c r="E63" s="129">
        <v>1.0373000000000001</v>
      </c>
      <c r="F63" s="4"/>
      <c r="G63" s="4"/>
      <c r="H63" s="126">
        <v>3</v>
      </c>
      <c r="I63" s="126">
        <v>1</v>
      </c>
      <c r="J63" s="127">
        <v>0.89</v>
      </c>
      <c r="K63" s="126">
        <v>0.70763333333333334</v>
      </c>
      <c r="L63" s="126">
        <v>0.6297936666666667</v>
      </c>
      <c r="M63" s="4"/>
      <c r="N63" s="4"/>
      <c r="O63" s="4"/>
      <c r="P63" s="170" t="s">
        <v>114</v>
      </c>
      <c r="Q63" s="430">
        <v>0.21637097619047618</v>
      </c>
      <c r="R63" s="431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130"/>
      <c r="AE63" s="461" t="s">
        <v>96</v>
      </c>
      <c r="AF63" s="461"/>
      <c r="AG63" s="462">
        <v>9.1112175758394587E-2</v>
      </c>
      <c r="AH63" s="462"/>
      <c r="AI63" s="462"/>
      <c r="AJ63" s="462"/>
      <c r="AK63" s="462"/>
      <c r="AL63" s="130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</row>
    <row r="64" spans="1:71" ht="16.5" thickBot="1">
      <c r="A64" s="124">
        <v>4</v>
      </c>
      <c r="B64" s="124">
        <v>2</v>
      </c>
      <c r="C64" s="125">
        <v>0.9</v>
      </c>
      <c r="D64" s="128">
        <v>0.82983333333333331</v>
      </c>
      <c r="E64" s="128">
        <v>0.74685000000000001</v>
      </c>
      <c r="F64" s="4"/>
      <c r="G64" s="4"/>
      <c r="H64" s="126"/>
      <c r="I64" s="126" t="s">
        <v>10</v>
      </c>
      <c r="J64" s="127">
        <v>1</v>
      </c>
      <c r="K64" s="126">
        <v>0.1976</v>
      </c>
      <c r="L64" s="126">
        <v>0.1976</v>
      </c>
      <c r="M64" s="4"/>
      <c r="N64" s="4"/>
      <c r="O64" s="4"/>
      <c r="P64" s="169" t="s">
        <v>119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130"/>
      <c r="AE64" s="459" t="s">
        <v>97</v>
      </c>
      <c r="AF64" s="459"/>
      <c r="AG64" s="463">
        <v>0.95</v>
      </c>
      <c r="AH64" s="463"/>
      <c r="AI64" s="141" t="s">
        <v>98</v>
      </c>
      <c r="AJ64" s="464">
        <v>1.8946000000000001</v>
      </c>
      <c r="AK64" s="464"/>
      <c r="AL64" s="130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</row>
    <row r="65" spans="1:71" ht="15.75" customHeight="1">
      <c r="A65" s="126">
        <v>5</v>
      </c>
      <c r="B65" s="126">
        <v>2</v>
      </c>
      <c r="C65" s="127">
        <v>0.98</v>
      </c>
      <c r="D65" s="129">
        <v>1.3163333333333334</v>
      </c>
      <c r="E65" s="129">
        <v>1.2900066666666667</v>
      </c>
      <c r="F65" s="4"/>
      <c r="G65" s="4"/>
      <c r="H65" s="124">
        <v>4</v>
      </c>
      <c r="I65" s="124">
        <v>1</v>
      </c>
      <c r="J65" s="125">
        <v>1.1000000000000001</v>
      </c>
      <c r="K65" s="124">
        <v>0.39100000000000001</v>
      </c>
      <c r="L65" s="124">
        <v>0.43010000000000004</v>
      </c>
      <c r="M65" s="4"/>
      <c r="N65" s="4"/>
      <c r="O65" s="4"/>
      <c r="P65" s="441" t="s">
        <v>3</v>
      </c>
      <c r="Q65" s="428" t="s">
        <v>64</v>
      </c>
      <c r="R65" s="428" t="s">
        <v>65</v>
      </c>
      <c r="S65" s="428" t="s">
        <v>66</v>
      </c>
      <c r="T65" s="428" t="s">
        <v>67</v>
      </c>
      <c r="U65" s="428" t="s">
        <v>68</v>
      </c>
      <c r="V65" s="428" t="s">
        <v>69</v>
      </c>
      <c r="W65" s="428" t="s">
        <v>70</v>
      </c>
      <c r="X65" s="428" t="s">
        <v>71</v>
      </c>
      <c r="Y65" s="428" t="s">
        <v>72</v>
      </c>
      <c r="Z65" s="428" t="s">
        <v>73</v>
      </c>
      <c r="AA65" s="428" t="s">
        <v>74</v>
      </c>
      <c r="AB65" s="4"/>
      <c r="AC65" s="4"/>
      <c r="AD65" s="130"/>
      <c r="AE65" s="461" t="s">
        <v>99</v>
      </c>
      <c r="AF65" s="461"/>
      <c r="AG65" s="462">
        <v>7</v>
      </c>
      <c r="AH65" s="462"/>
      <c r="AI65" s="139" t="s">
        <v>100</v>
      </c>
      <c r="AJ65" s="465">
        <v>2.4516666666666669E-2</v>
      </c>
      <c r="AK65" s="465"/>
      <c r="AL65" s="130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</row>
    <row r="66" spans="1:71" ht="16.5" thickBot="1">
      <c r="A66" s="126"/>
      <c r="B66" s="126" t="s">
        <v>10</v>
      </c>
      <c r="C66" s="127">
        <v>0.93</v>
      </c>
      <c r="D66" s="129">
        <v>0.26400000000000001</v>
      </c>
      <c r="E66" s="129">
        <v>0.24552000000000002</v>
      </c>
      <c r="F66" s="4"/>
      <c r="G66" s="4"/>
      <c r="H66" s="126">
        <v>5</v>
      </c>
      <c r="I66" s="126">
        <v>1</v>
      </c>
      <c r="J66" s="127">
        <v>1</v>
      </c>
      <c r="K66" s="126">
        <v>0.54266666666666674</v>
      </c>
      <c r="L66" s="126">
        <v>0.54266666666666674</v>
      </c>
      <c r="M66" s="4"/>
      <c r="N66" s="4"/>
      <c r="O66" s="4"/>
      <c r="P66" s="445"/>
      <c r="Q66" s="429"/>
      <c r="R66" s="429"/>
      <c r="S66" s="429"/>
      <c r="T66" s="429"/>
      <c r="U66" s="429"/>
      <c r="V66" s="429"/>
      <c r="W66" s="429"/>
      <c r="X66" s="429"/>
      <c r="Y66" s="429"/>
      <c r="Z66" s="429"/>
      <c r="AA66" s="429"/>
      <c r="AB66" s="4"/>
      <c r="AC66" s="4"/>
      <c r="AD66" s="130"/>
      <c r="AE66" s="466" t="s">
        <v>101</v>
      </c>
      <c r="AF66" s="466"/>
      <c r="AG66" s="467">
        <v>49.575266405259448</v>
      </c>
      <c r="AH66" s="467"/>
      <c r="AI66" s="467"/>
      <c r="AJ66" s="467"/>
      <c r="AK66" s="467"/>
      <c r="AL66" s="130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</row>
    <row r="67" spans="1:71">
      <c r="A67" s="124">
        <v>6</v>
      </c>
      <c r="B67" s="124">
        <v>2</v>
      </c>
      <c r="C67" s="125">
        <v>1</v>
      </c>
      <c r="D67" s="128">
        <v>1.1666666666666667</v>
      </c>
      <c r="E67" s="128">
        <v>1.1666666666666667</v>
      </c>
      <c r="F67" s="4"/>
      <c r="G67" s="4"/>
      <c r="H67" s="124">
        <v>6</v>
      </c>
      <c r="I67" s="124">
        <v>1</v>
      </c>
      <c r="J67" s="125">
        <v>1</v>
      </c>
      <c r="K67" s="124">
        <v>0.58716666666666661</v>
      </c>
      <c r="L67" s="124">
        <v>0.58716666666666661</v>
      </c>
      <c r="M67" s="4"/>
      <c r="N67" s="4"/>
      <c r="O67" s="4"/>
      <c r="P67" s="168" t="s">
        <v>13</v>
      </c>
      <c r="Q67" s="167">
        <v>9</v>
      </c>
      <c r="R67" s="166">
        <v>2</v>
      </c>
      <c r="S67" s="165">
        <v>2</v>
      </c>
      <c r="T67" s="165">
        <v>0</v>
      </c>
      <c r="U67" s="165">
        <v>0</v>
      </c>
      <c r="V67" s="165">
        <v>4</v>
      </c>
      <c r="W67" s="165">
        <v>2</v>
      </c>
      <c r="X67" s="165">
        <v>5</v>
      </c>
      <c r="Y67" s="165">
        <v>0</v>
      </c>
      <c r="Z67" s="165">
        <v>1</v>
      </c>
      <c r="AA67" s="164">
        <v>2</v>
      </c>
      <c r="AB67" s="4"/>
      <c r="AC67" s="4"/>
      <c r="AD67" s="130"/>
      <c r="AE67" s="130"/>
      <c r="AF67" s="130"/>
      <c r="AG67" s="130"/>
      <c r="AH67" s="130"/>
      <c r="AI67" s="130"/>
      <c r="AJ67" s="130"/>
      <c r="AK67" s="130"/>
      <c r="AL67" s="130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 spans="1:71" ht="16.5" thickBot="1">
      <c r="A68" s="126">
        <v>7</v>
      </c>
      <c r="B68" s="126">
        <v>2</v>
      </c>
      <c r="C68" s="127">
        <v>0.8</v>
      </c>
      <c r="D68" s="129">
        <v>1.5</v>
      </c>
      <c r="E68" s="129">
        <v>1.2000000000000002</v>
      </c>
      <c r="F68" s="4"/>
      <c r="G68" s="4"/>
      <c r="H68" s="126">
        <v>7</v>
      </c>
      <c r="I68" s="126">
        <v>1</v>
      </c>
      <c r="J68" s="127">
        <v>0.95</v>
      </c>
      <c r="K68" s="126">
        <v>0.33699999999999997</v>
      </c>
      <c r="L68" s="126">
        <v>0.32014999999999993</v>
      </c>
      <c r="M68" s="4"/>
      <c r="N68" s="4"/>
      <c r="O68" s="4"/>
      <c r="P68" s="163" t="s">
        <v>20</v>
      </c>
      <c r="Q68" s="162">
        <v>9</v>
      </c>
      <c r="R68" s="161">
        <v>2</v>
      </c>
      <c r="S68" s="160">
        <v>2</v>
      </c>
      <c r="T68" s="160">
        <v>0</v>
      </c>
      <c r="U68" s="160">
        <v>0</v>
      </c>
      <c r="V68" s="160">
        <v>4</v>
      </c>
      <c r="W68" s="160">
        <v>5</v>
      </c>
      <c r="X68" s="160">
        <v>5</v>
      </c>
      <c r="Y68" s="160">
        <v>0</v>
      </c>
      <c r="Z68" s="160">
        <v>1</v>
      </c>
      <c r="AA68" s="159">
        <v>2</v>
      </c>
      <c r="AB68" s="4"/>
      <c r="AC68" s="4"/>
      <c r="AD68" s="130"/>
      <c r="AE68" s="130"/>
      <c r="AF68" s="130"/>
      <c r="AG68" s="130"/>
      <c r="AH68" s="130"/>
      <c r="AI68" s="130"/>
      <c r="AJ68" s="130"/>
      <c r="AK68" s="130"/>
      <c r="AL68" s="130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</row>
    <row r="69" spans="1:71">
      <c r="A69" s="124">
        <v>8</v>
      </c>
      <c r="B69" s="124">
        <v>2</v>
      </c>
      <c r="C69" s="125">
        <v>0.9</v>
      </c>
      <c r="D69" s="128">
        <v>1.6148333333333333</v>
      </c>
      <c r="E69" s="128">
        <v>1.4533500000000001</v>
      </c>
      <c r="F69" s="4"/>
      <c r="G69" s="4"/>
      <c r="H69" s="124">
        <v>8</v>
      </c>
      <c r="I69" s="124">
        <v>1</v>
      </c>
      <c r="J69" s="125">
        <v>0.95</v>
      </c>
      <c r="K69" s="124">
        <v>0.27266666666666667</v>
      </c>
      <c r="L69" s="124">
        <v>0.25903333333333334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130"/>
      <c r="AE69" s="130"/>
      <c r="AF69" s="130"/>
      <c r="AG69" s="130"/>
      <c r="AH69" s="130"/>
      <c r="AI69" s="130"/>
      <c r="AJ69" s="130"/>
      <c r="AK69" s="130"/>
      <c r="AL69" s="130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 spans="1:71" ht="27.95" customHeight="1">
      <c r="A70" s="126">
        <v>9</v>
      </c>
      <c r="B70" s="126">
        <v>2</v>
      </c>
      <c r="C70" s="127">
        <v>1</v>
      </c>
      <c r="D70" s="129">
        <v>1.1256666666666666</v>
      </c>
      <c r="E70" s="129">
        <v>1.1256666666666666</v>
      </c>
      <c r="F70" s="4"/>
      <c r="G70" s="4"/>
      <c r="H70" s="126">
        <v>9</v>
      </c>
      <c r="I70" s="126">
        <v>1</v>
      </c>
      <c r="J70" s="127">
        <v>1</v>
      </c>
      <c r="K70" s="126">
        <v>0.54466666666666663</v>
      </c>
      <c r="L70" s="126">
        <v>0.54466666666666663</v>
      </c>
      <c r="M70" s="4"/>
      <c r="N70" s="4"/>
      <c r="O70" s="4"/>
      <c r="P70" s="158" t="s">
        <v>3</v>
      </c>
      <c r="Q70" s="158" t="s">
        <v>75</v>
      </c>
      <c r="R70" s="158" t="s">
        <v>76</v>
      </c>
      <c r="S70" s="158" t="s">
        <v>77</v>
      </c>
      <c r="T70" s="158" t="s">
        <v>78</v>
      </c>
      <c r="U70" s="4"/>
      <c r="V70" s="4"/>
      <c r="W70" s="4"/>
      <c r="X70" s="4"/>
      <c r="Y70" s="4"/>
      <c r="Z70" s="4"/>
      <c r="AA70" s="4"/>
      <c r="AB70" s="4"/>
      <c r="AC70" s="4"/>
      <c r="AD70" s="130"/>
      <c r="AE70" s="130"/>
      <c r="AF70" s="130"/>
      <c r="AG70" s="130"/>
      <c r="AH70" s="130"/>
      <c r="AI70" s="130"/>
      <c r="AJ70" s="130"/>
      <c r="AK70" s="130"/>
      <c r="AL70" s="130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 spans="1:71" ht="26.1" customHeight="1">
      <c r="A71" s="124">
        <v>10</v>
      </c>
      <c r="B71" s="124">
        <v>2</v>
      </c>
      <c r="C71" s="125">
        <v>1</v>
      </c>
      <c r="D71" s="128">
        <v>0.87533333333333341</v>
      </c>
      <c r="E71" s="128">
        <v>0.87533333333333341</v>
      </c>
      <c r="F71" s="4"/>
      <c r="G71" s="4"/>
      <c r="H71" s="124">
        <v>10</v>
      </c>
      <c r="I71" s="124">
        <v>1</v>
      </c>
      <c r="J71" s="125">
        <v>0.98</v>
      </c>
      <c r="K71" s="124">
        <v>0.47149999999999997</v>
      </c>
      <c r="L71" s="124">
        <v>0.46206999999999998</v>
      </c>
      <c r="M71" s="4"/>
      <c r="N71" s="4"/>
      <c r="O71" s="4"/>
      <c r="P71" s="157"/>
      <c r="Q71" s="157"/>
      <c r="R71" s="157"/>
      <c r="S71" s="157"/>
      <c r="T71" s="157"/>
      <c r="U71" s="4"/>
      <c r="V71" s="4"/>
      <c r="W71" s="4"/>
      <c r="X71" s="4"/>
      <c r="Y71" s="4"/>
      <c r="Z71" s="4"/>
      <c r="AA71" s="4"/>
      <c r="AB71" s="4"/>
      <c r="AC71" s="4"/>
      <c r="AD71" s="130"/>
      <c r="AE71" s="456"/>
      <c r="AF71" s="456"/>
      <c r="AG71" s="456"/>
      <c r="AH71" s="457" t="s">
        <v>88</v>
      </c>
      <c r="AI71" s="457"/>
      <c r="AJ71" s="457"/>
      <c r="AK71" s="457"/>
      <c r="AL71" s="130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 spans="1:71" ht="17.100000000000001" customHeight="1">
      <c r="A72" s="126">
        <v>11</v>
      </c>
      <c r="B72" s="126">
        <v>2</v>
      </c>
      <c r="C72" s="127">
        <v>0.9</v>
      </c>
      <c r="D72" s="129">
        <v>1.2421666666666666</v>
      </c>
      <c r="E72" s="129">
        <v>1.11795</v>
      </c>
      <c r="F72" s="4"/>
      <c r="G72" s="4"/>
      <c r="H72" s="126">
        <v>11</v>
      </c>
      <c r="I72" s="126">
        <v>1</v>
      </c>
      <c r="J72" s="127">
        <v>1.05</v>
      </c>
      <c r="K72" s="126">
        <v>0.22083333333333333</v>
      </c>
      <c r="L72" s="126">
        <v>0.231875</v>
      </c>
      <c r="M72" s="4"/>
      <c r="N72" s="4"/>
      <c r="O72" s="4"/>
      <c r="P72" s="156" t="s">
        <v>20</v>
      </c>
      <c r="Q72" s="154">
        <v>0.95425761111111107</v>
      </c>
      <c r="R72" s="80">
        <v>0.27</v>
      </c>
      <c r="S72" s="155">
        <v>1</v>
      </c>
      <c r="T72" s="154">
        <v>1.2119071661111112</v>
      </c>
      <c r="U72" s="4"/>
      <c r="V72" s="4"/>
      <c r="W72" s="4"/>
      <c r="X72" s="4"/>
      <c r="Y72" s="4"/>
      <c r="Z72" s="4"/>
      <c r="AA72" s="4"/>
      <c r="AB72" s="4"/>
      <c r="AC72" s="4"/>
      <c r="AD72" s="130"/>
      <c r="AE72" s="469"/>
      <c r="AF72" s="469"/>
      <c r="AG72" s="469"/>
      <c r="AH72" s="153" t="s">
        <v>89</v>
      </c>
      <c r="AI72" s="422" t="s">
        <v>118</v>
      </c>
      <c r="AJ72" s="422"/>
      <c r="AK72" s="422"/>
      <c r="AL72" s="130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</row>
    <row r="73" spans="1:71" ht="20.100000000000001" customHeight="1">
      <c r="A73" s="124">
        <v>12</v>
      </c>
      <c r="B73" s="124">
        <v>2</v>
      </c>
      <c r="C73" s="125">
        <v>0.8</v>
      </c>
      <c r="D73" s="128">
        <v>1.206</v>
      </c>
      <c r="E73" s="128">
        <v>0.96479999999999999</v>
      </c>
      <c r="F73" s="4"/>
      <c r="G73" s="4"/>
      <c r="H73" s="124">
        <v>12</v>
      </c>
      <c r="I73" s="124">
        <v>1</v>
      </c>
      <c r="J73" s="125">
        <v>1</v>
      </c>
      <c r="K73" s="124">
        <v>0.64899999999999991</v>
      </c>
      <c r="L73" s="124">
        <v>0.64899999999999991</v>
      </c>
      <c r="M73" s="4"/>
      <c r="N73" s="4"/>
      <c r="O73" s="4"/>
      <c r="P73" s="152" t="s">
        <v>13</v>
      </c>
      <c r="Q73" s="150">
        <v>0.43115417333333339</v>
      </c>
      <c r="R73" s="29">
        <v>0.3</v>
      </c>
      <c r="S73" s="151">
        <v>1</v>
      </c>
      <c r="T73" s="150">
        <v>0.56050042533333344</v>
      </c>
      <c r="U73" s="4"/>
      <c r="V73" s="4"/>
      <c r="W73" s="4"/>
      <c r="X73" s="4"/>
      <c r="Y73" s="4"/>
      <c r="Z73" s="4"/>
      <c r="AA73" s="4"/>
      <c r="AB73" s="4"/>
      <c r="AC73" s="4"/>
      <c r="AD73" s="130"/>
      <c r="AE73" s="458"/>
      <c r="AF73" s="458"/>
      <c r="AG73" s="458"/>
      <c r="AH73" s="148" t="s">
        <v>117</v>
      </c>
      <c r="AI73" s="149" t="s">
        <v>116</v>
      </c>
      <c r="AJ73" s="148" t="s">
        <v>115</v>
      </c>
      <c r="AK73" s="147" t="s">
        <v>92</v>
      </c>
      <c r="AL73" s="130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</row>
    <row r="74" spans="1:71">
      <c r="A74" s="124"/>
      <c r="B74" s="124" t="s">
        <v>10</v>
      </c>
      <c r="C74" s="125">
        <v>1</v>
      </c>
      <c r="D74" s="128">
        <v>0.19883999999999999</v>
      </c>
      <c r="E74" s="128">
        <v>0.19883999999999999</v>
      </c>
      <c r="F74" s="4"/>
      <c r="G74" s="4"/>
      <c r="H74" s="124"/>
      <c r="I74" s="124" t="s">
        <v>10</v>
      </c>
      <c r="J74" s="125">
        <v>0.95</v>
      </c>
      <c r="K74" s="124">
        <v>0.2984</v>
      </c>
      <c r="L74" s="124">
        <v>0.28348000000000001</v>
      </c>
      <c r="M74" s="4"/>
      <c r="N74" s="4"/>
      <c r="O74" s="4"/>
      <c r="P74" s="146" t="s">
        <v>114</v>
      </c>
      <c r="Q74" s="143">
        <v>0.21637097619047618</v>
      </c>
      <c r="R74" s="145">
        <v>0.25</v>
      </c>
      <c r="S74" s="144">
        <v>8.7499999999999994E-2</v>
      </c>
      <c r="T74" s="143">
        <v>2.3665575520833329E-2</v>
      </c>
      <c r="U74" s="4"/>
      <c r="V74" s="4"/>
      <c r="W74" s="4"/>
      <c r="X74" s="4"/>
      <c r="Y74" s="4"/>
      <c r="Z74" s="4"/>
      <c r="AA74" s="4"/>
      <c r="AB74" s="4"/>
      <c r="AC74" s="4"/>
      <c r="AD74" s="130"/>
      <c r="AE74" s="470" t="s">
        <v>93</v>
      </c>
      <c r="AF74" s="470"/>
      <c r="AG74" s="471" t="s">
        <v>94</v>
      </c>
      <c r="AH74" s="471"/>
      <c r="AI74" s="471"/>
      <c r="AJ74" s="471"/>
      <c r="AK74" s="471"/>
      <c r="AL74" s="130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</row>
    <row r="75" spans="1:71">
      <c r="A75" s="126">
        <v>13</v>
      </c>
      <c r="B75" s="126">
        <v>2</v>
      </c>
      <c r="C75" s="127">
        <v>1.01</v>
      </c>
      <c r="D75" s="129">
        <v>0.60016666666666663</v>
      </c>
      <c r="E75" s="129">
        <v>0.60616833333333331</v>
      </c>
      <c r="F75" s="4"/>
      <c r="G75" s="4"/>
      <c r="H75" s="126">
        <v>13</v>
      </c>
      <c r="I75" s="126">
        <v>1</v>
      </c>
      <c r="J75" s="127">
        <v>0.7</v>
      </c>
      <c r="K75" s="126">
        <v>0.75700000000000001</v>
      </c>
      <c r="L75" s="126">
        <v>0.52989999999999993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130"/>
      <c r="AE75" s="139" t="s">
        <v>88</v>
      </c>
      <c r="AF75" s="139"/>
      <c r="AG75" s="142">
        <v>0.66050000000000009</v>
      </c>
      <c r="AH75" s="142">
        <v>0.6791666666666667</v>
      </c>
      <c r="AI75" s="142">
        <v>0.95950000000000002</v>
      </c>
      <c r="AJ75" s="142">
        <v>0.81433333333333335</v>
      </c>
      <c r="AK75" s="142"/>
      <c r="AL75" s="130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 spans="1:71">
      <c r="A76" s="124">
        <v>14</v>
      </c>
      <c r="B76" s="124">
        <v>2</v>
      </c>
      <c r="C76" s="125">
        <v>1</v>
      </c>
      <c r="D76" s="128">
        <v>0.59166666666666667</v>
      </c>
      <c r="E76" s="128">
        <v>0.59166666666666667</v>
      </c>
      <c r="F76" s="4"/>
      <c r="G76" s="4"/>
      <c r="H76" s="124">
        <v>14</v>
      </c>
      <c r="I76" s="124">
        <v>1</v>
      </c>
      <c r="J76" s="125">
        <v>0.6</v>
      </c>
      <c r="K76" s="124">
        <v>0.54833333333333334</v>
      </c>
      <c r="L76" s="124">
        <v>0.32900000000000001</v>
      </c>
      <c r="M76" s="4"/>
      <c r="N76" s="4"/>
      <c r="O76" s="4"/>
      <c r="P76" s="498" t="s">
        <v>113</v>
      </c>
      <c r="Q76" s="499"/>
      <c r="R76" s="499"/>
      <c r="S76" s="499"/>
      <c r="T76" s="4"/>
      <c r="U76" s="4"/>
      <c r="V76" s="4"/>
      <c r="W76" s="4"/>
      <c r="X76" s="4"/>
      <c r="Y76" s="4"/>
      <c r="Z76" s="4"/>
      <c r="AA76" s="4"/>
      <c r="AB76" s="4"/>
      <c r="AC76" s="4"/>
      <c r="AD76" s="130"/>
      <c r="AE76" s="139"/>
      <c r="AF76" s="139"/>
      <c r="AG76" s="142">
        <v>0.93800000000000006</v>
      </c>
      <c r="AH76" s="142">
        <v>0.82983333333333331</v>
      </c>
      <c r="AI76" s="142">
        <v>0.71850000000000003</v>
      </c>
      <c r="AJ76" s="142">
        <v>0.72049999999999992</v>
      </c>
      <c r="AK76" s="142"/>
      <c r="AL76" s="130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</row>
    <row r="77" spans="1:71">
      <c r="A77" s="126">
        <v>15</v>
      </c>
      <c r="B77" s="126">
        <v>2</v>
      </c>
      <c r="C77" s="127">
        <v>1</v>
      </c>
      <c r="D77" s="129">
        <v>0.53833333333333333</v>
      </c>
      <c r="E77" s="129">
        <v>0.53833333333333333</v>
      </c>
      <c r="F77" s="4"/>
      <c r="G77" s="4"/>
      <c r="H77" s="126">
        <v>15</v>
      </c>
      <c r="I77" s="126">
        <v>1</v>
      </c>
      <c r="J77" s="127">
        <v>1</v>
      </c>
      <c r="K77" s="126">
        <v>0.50383333333333336</v>
      </c>
      <c r="L77" s="126">
        <v>0.50383333333333336</v>
      </c>
      <c r="M77" s="4"/>
      <c r="N77" s="4"/>
      <c r="O77" s="4"/>
      <c r="P77" s="500" t="s">
        <v>112</v>
      </c>
      <c r="Q77" s="500"/>
      <c r="R77" s="501"/>
      <c r="S77" s="502">
        <v>0.05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130"/>
      <c r="AE77" s="459" t="s">
        <v>95</v>
      </c>
      <c r="AF77" s="459"/>
      <c r="AG77" s="468">
        <v>0.79004166666666653</v>
      </c>
      <c r="AH77" s="468"/>
      <c r="AI77" s="468"/>
      <c r="AJ77" s="468"/>
      <c r="AK77" s="468"/>
      <c r="AL77" s="130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</row>
    <row r="78" spans="1:71">
      <c r="A78" s="124">
        <v>16</v>
      </c>
      <c r="B78" s="124">
        <v>2</v>
      </c>
      <c r="C78" s="125">
        <v>0.9</v>
      </c>
      <c r="D78" s="128">
        <v>0.75166666666666671</v>
      </c>
      <c r="E78" s="128">
        <v>0.6765000000000001</v>
      </c>
      <c r="F78" s="4"/>
      <c r="G78" s="4"/>
      <c r="H78" s="124">
        <v>16</v>
      </c>
      <c r="I78" s="124">
        <v>1</v>
      </c>
      <c r="J78" s="125">
        <v>1</v>
      </c>
      <c r="K78" s="124">
        <v>0.48949999999999999</v>
      </c>
      <c r="L78" s="124">
        <v>0.48949999999999999</v>
      </c>
      <c r="M78" s="4"/>
      <c r="N78" s="4"/>
      <c r="O78" s="4"/>
      <c r="P78" s="503" t="s">
        <v>111</v>
      </c>
      <c r="Q78" s="504"/>
      <c r="R78" s="505"/>
      <c r="S78" s="506">
        <v>1.2756917538011696</v>
      </c>
      <c r="T78" s="140"/>
      <c r="U78" s="4"/>
      <c r="V78" s="4"/>
      <c r="W78" s="4"/>
      <c r="X78" s="4"/>
      <c r="Y78" s="4"/>
      <c r="Z78" s="4"/>
      <c r="AA78" s="4"/>
      <c r="AB78" s="4"/>
      <c r="AC78" s="4"/>
      <c r="AD78" s="130"/>
      <c r="AE78" s="461" t="s">
        <v>96</v>
      </c>
      <c r="AF78" s="461"/>
      <c r="AG78" s="465">
        <v>0.11452374641123061</v>
      </c>
      <c r="AH78" s="465"/>
      <c r="AI78" s="465"/>
      <c r="AJ78" s="465"/>
      <c r="AK78" s="465"/>
      <c r="AL78" s="130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 spans="1:71">
      <c r="A79" s="126">
        <v>17</v>
      </c>
      <c r="B79" s="126">
        <v>2</v>
      </c>
      <c r="C79" s="127">
        <v>1</v>
      </c>
      <c r="D79" s="129">
        <v>0.85266666666666657</v>
      </c>
      <c r="E79" s="129">
        <v>0.85266666666666657</v>
      </c>
      <c r="F79" s="4"/>
      <c r="G79" s="4"/>
      <c r="H79" s="126">
        <v>17</v>
      </c>
      <c r="I79" s="126">
        <v>1</v>
      </c>
      <c r="J79" s="127">
        <v>1</v>
      </c>
      <c r="K79" s="126">
        <v>0.63983333333333337</v>
      </c>
      <c r="L79" s="126">
        <v>0.63983333333333337</v>
      </c>
      <c r="M79" s="4"/>
      <c r="N79" s="4"/>
      <c r="O79" s="4"/>
      <c r="P79" s="503" t="s">
        <v>110</v>
      </c>
      <c r="Q79" s="504"/>
      <c r="R79" s="505"/>
      <c r="S79" s="506">
        <v>0.59000044771929838</v>
      </c>
      <c r="T79" s="140"/>
      <c r="U79" s="4"/>
      <c r="V79" s="4"/>
      <c r="W79" s="4"/>
      <c r="X79" s="4"/>
      <c r="Y79" s="4"/>
      <c r="Z79" s="4"/>
      <c r="AA79" s="4"/>
      <c r="AB79" s="4"/>
      <c r="AC79" s="4"/>
      <c r="AD79" s="130"/>
      <c r="AE79" s="459" t="s">
        <v>97</v>
      </c>
      <c r="AF79" s="459"/>
      <c r="AG79" s="463">
        <v>0.95</v>
      </c>
      <c r="AH79" s="463"/>
      <c r="AI79" s="141" t="s">
        <v>98</v>
      </c>
      <c r="AJ79" s="464">
        <v>1.8946000000000001</v>
      </c>
      <c r="AK79" s="464"/>
      <c r="AL79" s="130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 spans="1:71">
      <c r="A80" s="124">
        <v>18</v>
      </c>
      <c r="B80" s="124">
        <v>2</v>
      </c>
      <c r="C80" s="125">
        <v>1</v>
      </c>
      <c r="D80" s="128">
        <v>1.119</v>
      </c>
      <c r="E80" s="128">
        <v>1.119</v>
      </c>
      <c r="F80" s="4"/>
      <c r="G80" s="4"/>
      <c r="H80" s="124">
        <v>18</v>
      </c>
      <c r="I80" s="124">
        <v>1</v>
      </c>
      <c r="J80" s="125">
        <v>0.9</v>
      </c>
      <c r="K80" s="124">
        <v>0.67216666666666669</v>
      </c>
      <c r="L80" s="124">
        <v>0.60494999999999999</v>
      </c>
      <c r="M80" s="4"/>
      <c r="N80" s="4"/>
      <c r="O80" s="4"/>
      <c r="P80" s="503" t="s">
        <v>109</v>
      </c>
      <c r="Q80" s="504"/>
      <c r="R80" s="505"/>
      <c r="S80" s="506">
        <v>2.4911132127192977E-2</v>
      </c>
      <c r="T80" s="140"/>
      <c r="U80" s="4"/>
      <c r="V80" s="4"/>
      <c r="W80" s="4"/>
      <c r="X80" s="4"/>
      <c r="Y80" s="4"/>
      <c r="Z80" s="4"/>
      <c r="AA80" s="4"/>
      <c r="AB80" s="4"/>
      <c r="AC80" s="4"/>
      <c r="AD80" s="130"/>
      <c r="AE80" s="461" t="s">
        <v>99</v>
      </c>
      <c r="AF80" s="461"/>
      <c r="AG80" s="462">
        <v>7</v>
      </c>
      <c r="AH80" s="462"/>
      <c r="AI80" s="139" t="s">
        <v>100</v>
      </c>
      <c r="AJ80" s="465">
        <v>3.9502083333333327E-2</v>
      </c>
      <c r="AK80" s="465"/>
      <c r="AL80" s="130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 spans="1:71">
      <c r="A81" s="126">
        <v>19</v>
      </c>
      <c r="B81" s="126">
        <v>2</v>
      </c>
      <c r="C81" s="127">
        <v>0.95</v>
      </c>
      <c r="D81" s="129">
        <v>0.97633333333333328</v>
      </c>
      <c r="E81" s="129">
        <v>0.92751666666666654</v>
      </c>
      <c r="F81" s="4"/>
      <c r="G81" s="4"/>
      <c r="H81" s="126">
        <v>19</v>
      </c>
      <c r="I81" s="126">
        <v>1</v>
      </c>
      <c r="J81" s="127">
        <v>0.9</v>
      </c>
      <c r="K81" s="126">
        <v>0.76449999999999996</v>
      </c>
      <c r="L81" s="126">
        <v>0.68804999999999994</v>
      </c>
      <c r="M81" s="4"/>
      <c r="N81" s="4"/>
      <c r="O81" s="4"/>
      <c r="P81" s="4"/>
      <c r="Q81" s="4"/>
      <c r="R81" s="4"/>
      <c r="S81" s="4"/>
      <c r="T81" s="138"/>
      <c r="U81" s="4"/>
      <c r="V81" s="4"/>
      <c r="W81" s="4"/>
      <c r="X81" s="4"/>
      <c r="Y81" s="4"/>
      <c r="Z81" s="4"/>
      <c r="AA81" s="4"/>
      <c r="AB81" s="4"/>
      <c r="AC81" s="4"/>
      <c r="AD81" s="130"/>
      <c r="AE81" s="466" t="s">
        <v>101</v>
      </c>
      <c r="AF81" s="466"/>
      <c r="AG81" s="467">
        <v>30.170753563742782</v>
      </c>
      <c r="AH81" s="467"/>
      <c r="AI81" s="467"/>
      <c r="AJ81" s="467"/>
      <c r="AK81" s="467"/>
      <c r="AL81" s="130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 spans="1:71">
      <c r="A82" s="124">
        <v>20</v>
      </c>
      <c r="B82" s="124">
        <v>2</v>
      </c>
      <c r="C82" s="125">
        <v>1</v>
      </c>
      <c r="D82" s="128">
        <v>0.65300000000000002</v>
      </c>
      <c r="E82" s="128">
        <v>0.65300000000000002</v>
      </c>
      <c r="F82" s="4"/>
      <c r="G82" s="4"/>
      <c r="H82" s="124">
        <v>20</v>
      </c>
      <c r="I82" s="124">
        <v>1</v>
      </c>
      <c r="J82" s="125">
        <v>0.9</v>
      </c>
      <c r="K82" s="124">
        <v>0.55933333333333335</v>
      </c>
      <c r="L82" s="124">
        <v>0.50340000000000007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130"/>
      <c r="AE82" s="130"/>
      <c r="AF82" s="130"/>
      <c r="AG82" s="130"/>
      <c r="AH82" s="130"/>
      <c r="AI82" s="130"/>
      <c r="AJ82" s="130"/>
      <c r="AK82" s="130"/>
      <c r="AL82" s="130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</row>
    <row r="83" spans="1:71">
      <c r="A83" s="126">
        <v>21</v>
      </c>
      <c r="B83" s="126">
        <v>2</v>
      </c>
      <c r="C83" s="127">
        <v>1.1000000000000001</v>
      </c>
      <c r="D83" s="129">
        <v>1.0698333333333334</v>
      </c>
      <c r="E83" s="129">
        <v>1.1768166666666668</v>
      </c>
      <c r="F83" s="4"/>
      <c r="G83" s="4"/>
      <c r="H83" s="126">
        <v>21</v>
      </c>
      <c r="I83" s="126">
        <v>1</v>
      </c>
      <c r="J83" s="127">
        <v>1.2</v>
      </c>
      <c r="K83" s="126">
        <v>0.27783333333333338</v>
      </c>
      <c r="L83" s="126">
        <v>0.33340000000000003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130"/>
      <c r="AE83" s="130"/>
      <c r="AF83" s="130"/>
      <c r="AG83" s="130"/>
      <c r="AH83" s="130"/>
      <c r="AI83" s="130"/>
      <c r="AJ83" s="130"/>
      <c r="AK83" s="130"/>
      <c r="AL83" s="130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</row>
    <row r="84" spans="1:71">
      <c r="A84" s="124">
        <v>22</v>
      </c>
      <c r="B84" s="124">
        <v>2</v>
      </c>
      <c r="C84" s="125">
        <v>1</v>
      </c>
      <c r="D84" s="128">
        <v>0.66983333333333328</v>
      </c>
      <c r="E84" s="128">
        <v>0.66983333333333328</v>
      </c>
      <c r="F84" s="4"/>
      <c r="G84" s="4"/>
      <c r="H84" s="124">
        <v>22</v>
      </c>
      <c r="I84" s="124">
        <v>1</v>
      </c>
      <c r="J84" s="125">
        <v>1</v>
      </c>
      <c r="K84" s="124">
        <v>0.34916666666666668</v>
      </c>
      <c r="L84" s="124">
        <v>0.34916666666666668</v>
      </c>
      <c r="M84" s="4"/>
      <c r="N84" s="4"/>
      <c r="O84" s="137"/>
      <c r="P84" s="137"/>
      <c r="Q84" s="136" t="s">
        <v>108</v>
      </c>
      <c r="R84" s="136" t="s">
        <v>107</v>
      </c>
      <c r="S84" s="136" t="s">
        <v>106</v>
      </c>
      <c r="T84" s="4"/>
      <c r="U84" s="4"/>
      <c r="Y84" s="4"/>
      <c r="Z84" s="4"/>
      <c r="AA84" s="4"/>
      <c r="AB84" s="4"/>
      <c r="AC84" s="4"/>
      <c r="AD84" s="130"/>
      <c r="AE84" s="130"/>
      <c r="AF84" s="130"/>
      <c r="AG84" s="130"/>
      <c r="AH84" s="130"/>
      <c r="AI84" s="130"/>
      <c r="AJ84" s="130"/>
      <c r="AK84" s="130"/>
      <c r="AL84" s="130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</row>
    <row r="85" spans="1:71">
      <c r="A85" s="124"/>
      <c r="B85" s="124" t="s">
        <v>10</v>
      </c>
      <c r="C85" s="125">
        <v>0.8</v>
      </c>
      <c r="D85" s="128">
        <v>0.29892999999999997</v>
      </c>
      <c r="E85" s="128">
        <v>0.239144</v>
      </c>
      <c r="F85" s="4"/>
      <c r="G85" s="4"/>
      <c r="H85" s="126">
        <v>23</v>
      </c>
      <c r="I85" s="126">
        <v>1</v>
      </c>
      <c r="J85" s="127">
        <v>1</v>
      </c>
      <c r="K85" s="126">
        <v>0.3155</v>
      </c>
      <c r="L85" s="126">
        <v>0.3155</v>
      </c>
      <c r="M85" s="4"/>
      <c r="N85" s="4"/>
      <c r="O85" s="135" t="s">
        <v>79</v>
      </c>
      <c r="P85" s="135"/>
      <c r="Q85" s="135">
        <v>0.56050042533333344</v>
      </c>
      <c r="R85" s="135">
        <v>1.2119071661111112</v>
      </c>
      <c r="S85" s="135">
        <v>2.3665575520833329E-2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130"/>
      <c r="AE85" s="130"/>
      <c r="AF85" s="130"/>
      <c r="AG85" s="130"/>
      <c r="AH85" s="130"/>
      <c r="AI85" s="130"/>
      <c r="AJ85" s="130"/>
      <c r="AK85" s="130"/>
      <c r="AL85" s="130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 spans="1:71">
      <c r="A86" s="126">
        <v>23</v>
      </c>
      <c r="B86" s="126">
        <v>2</v>
      </c>
      <c r="C86" s="127">
        <v>1</v>
      </c>
      <c r="D86" s="129">
        <v>1.0241666666666667</v>
      </c>
      <c r="E86" s="129">
        <v>1.0241666666666667</v>
      </c>
      <c r="F86" s="4"/>
      <c r="G86" s="4"/>
      <c r="H86" s="124">
        <v>24</v>
      </c>
      <c r="I86" s="124">
        <v>1</v>
      </c>
      <c r="J86" s="125">
        <v>1.1000000000000001</v>
      </c>
      <c r="K86" s="124">
        <v>0.27716666666666667</v>
      </c>
      <c r="L86" s="124">
        <v>0.30488333333333334</v>
      </c>
      <c r="M86" s="4"/>
      <c r="N86" s="4"/>
      <c r="O86" s="27" t="s">
        <v>103</v>
      </c>
      <c r="P86" s="27"/>
      <c r="Q86" s="80">
        <v>0.05</v>
      </c>
      <c r="R86" s="80">
        <v>0.05</v>
      </c>
      <c r="S86" s="80">
        <v>0.05</v>
      </c>
      <c r="V86" s="4"/>
      <c r="W86" s="4"/>
      <c r="X86" s="4"/>
      <c r="Y86" s="4"/>
      <c r="Z86" s="4"/>
      <c r="AA86" s="4"/>
      <c r="AB86" s="4"/>
      <c r="AC86" s="4"/>
      <c r="AD86" s="130"/>
      <c r="AE86" s="130"/>
      <c r="AF86" s="130"/>
      <c r="AG86" s="130"/>
      <c r="AH86" s="130"/>
      <c r="AI86" s="130"/>
      <c r="AJ86" s="130"/>
      <c r="AK86" s="130"/>
      <c r="AL86" s="130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 spans="1:71" ht="15.75" customHeight="1">
      <c r="A87" s="126"/>
      <c r="B87" s="126" t="s">
        <v>10</v>
      </c>
      <c r="C87" s="127">
        <v>1.04</v>
      </c>
      <c r="D87" s="129">
        <v>0.18329999999999999</v>
      </c>
      <c r="E87" s="129">
        <v>0.190632</v>
      </c>
      <c r="F87" s="4"/>
      <c r="G87" s="4"/>
      <c r="H87" s="126">
        <v>25</v>
      </c>
      <c r="I87" s="126">
        <v>1</v>
      </c>
      <c r="J87" s="127">
        <v>1</v>
      </c>
      <c r="K87" s="126">
        <v>0.39083333333333331</v>
      </c>
      <c r="L87" s="126">
        <v>0.39083333333333331</v>
      </c>
      <c r="M87" s="4"/>
      <c r="N87" s="4"/>
      <c r="O87" s="427" t="s">
        <v>81</v>
      </c>
      <c r="P87" s="427"/>
      <c r="Q87" s="132">
        <v>0.59000044771929838</v>
      </c>
      <c r="R87" s="132">
        <v>1.2756917538011696</v>
      </c>
      <c r="S87" s="132">
        <v>2.4911132127192977E-2</v>
      </c>
      <c r="V87" s="4"/>
      <c r="W87" s="4"/>
      <c r="X87" s="4"/>
      <c r="Y87" s="4"/>
      <c r="Z87" s="4"/>
      <c r="AA87" s="4"/>
      <c r="AB87" s="4"/>
      <c r="AC87" s="4"/>
      <c r="AD87" s="130"/>
      <c r="AE87" s="130"/>
      <c r="AF87" s="130"/>
      <c r="AG87" s="130"/>
      <c r="AH87" s="130"/>
      <c r="AI87" s="130"/>
      <c r="AJ87" s="130"/>
      <c r="AK87" s="130"/>
      <c r="AL87" s="130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 spans="1:71">
      <c r="A88" s="124">
        <v>24</v>
      </c>
      <c r="B88" s="124">
        <v>2</v>
      </c>
      <c r="C88" s="125">
        <v>0.98</v>
      </c>
      <c r="D88" s="128">
        <v>1.0423333333333333</v>
      </c>
      <c r="E88" s="128">
        <v>1.0214866666666667</v>
      </c>
      <c r="F88" s="4"/>
      <c r="G88" s="4"/>
      <c r="H88" s="124">
        <v>26</v>
      </c>
      <c r="I88" s="124">
        <v>1</v>
      </c>
      <c r="J88" s="125">
        <v>1</v>
      </c>
      <c r="K88" s="124">
        <v>0.39066666666666666</v>
      </c>
      <c r="L88" s="124">
        <v>0.39066666666666666</v>
      </c>
      <c r="M88" s="4"/>
      <c r="N88" s="4"/>
      <c r="O88" s="4"/>
      <c r="P88" s="4"/>
      <c r="Q88" s="4"/>
      <c r="R88" s="4"/>
      <c r="S88" s="4"/>
      <c r="T88" s="4"/>
      <c r="V88" s="4"/>
      <c r="W88" s="4"/>
      <c r="X88" s="4"/>
      <c r="Y88" s="4"/>
      <c r="Z88" s="4"/>
      <c r="AA88" s="4"/>
      <c r="AB88" s="4"/>
      <c r="AC88" s="4"/>
      <c r="AD88" s="130"/>
      <c r="AE88" s="130"/>
      <c r="AF88" s="130"/>
      <c r="AG88" s="130"/>
      <c r="AH88" s="130"/>
      <c r="AI88" s="130"/>
      <c r="AJ88" s="130"/>
      <c r="AK88" s="130"/>
      <c r="AL88" s="130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</row>
    <row r="89" spans="1:71">
      <c r="A89" s="126">
        <v>25</v>
      </c>
      <c r="B89" s="126">
        <v>2</v>
      </c>
      <c r="C89" s="127">
        <v>0.95</v>
      </c>
      <c r="D89" s="129">
        <v>0.95550000000000002</v>
      </c>
      <c r="E89" s="129">
        <v>0.907725</v>
      </c>
      <c r="F89" s="4"/>
      <c r="G89" s="4"/>
      <c r="H89" s="124"/>
      <c r="I89" s="124" t="s">
        <v>10</v>
      </c>
      <c r="J89" s="125">
        <v>1.0900000000000001</v>
      </c>
      <c r="K89" s="124">
        <v>0.18340000000000001</v>
      </c>
      <c r="L89" s="124">
        <v>0.19990600000000003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130"/>
      <c r="AE89" s="130"/>
      <c r="AF89" s="130"/>
      <c r="AG89" s="130"/>
      <c r="AH89" s="130"/>
      <c r="AI89" s="130"/>
      <c r="AJ89" s="130"/>
      <c r="AK89" s="130"/>
      <c r="AL89" s="130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 spans="1:71">
      <c r="A90" s="124">
        <v>26</v>
      </c>
      <c r="B90" s="124">
        <v>2</v>
      </c>
      <c r="C90" s="125">
        <v>1</v>
      </c>
      <c r="D90" s="128">
        <v>0.83833333333333326</v>
      </c>
      <c r="E90" s="128">
        <v>0.83833333333333326</v>
      </c>
      <c r="F90" s="4"/>
      <c r="G90" s="4"/>
      <c r="H90" s="126">
        <v>27</v>
      </c>
      <c r="I90" s="126">
        <v>1</v>
      </c>
      <c r="J90" s="127">
        <v>1.1000000000000001</v>
      </c>
      <c r="K90" s="126">
        <v>0.29333333333333333</v>
      </c>
      <c r="L90" s="126">
        <v>0.32266666666666671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</row>
    <row r="91" spans="1:71">
      <c r="A91" s="126">
        <v>27</v>
      </c>
      <c r="B91" s="126">
        <v>2</v>
      </c>
      <c r="C91" s="127">
        <v>0.92</v>
      </c>
      <c r="D91" s="129">
        <v>1.2774999999999999</v>
      </c>
      <c r="E91" s="129">
        <v>1.1753</v>
      </c>
      <c r="F91" s="4"/>
      <c r="G91" s="4"/>
      <c r="H91" s="124">
        <v>28</v>
      </c>
      <c r="I91" s="124">
        <v>1</v>
      </c>
      <c r="J91" s="125">
        <v>0.99</v>
      </c>
      <c r="K91" s="124">
        <v>0.58949999999999991</v>
      </c>
      <c r="L91" s="124">
        <v>0.58360499999999993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 spans="1:71">
      <c r="A92" s="124">
        <v>28</v>
      </c>
      <c r="B92" s="124">
        <v>2</v>
      </c>
      <c r="C92" s="125">
        <v>1</v>
      </c>
      <c r="D92" s="128">
        <v>1.1533333333333333</v>
      </c>
      <c r="E92" s="128">
        <v>1.1533333333333333</v>
      </c>
      <c r="F92" s="4"/>
      <c r="G92" s="4"/>
      <c r="H92" s="126">
        <v>29</v>
      </c>
      <c r="I92" s="126">
        <v>1</v>
      </c>
      <c r="J92" s="127">
        <v>1</v>
      </c>
      <c r="K92" s="126">
        <v>0.38699999999999996</v>
      </c>
      <c r="L92" s="126">
        <v>0.38699999999999996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 spans="1:71">
      <c r="A93" s="126">
        <v>29</v>
      </c>
      <c r="B93" s="126">
        <v>2</v>
      </c>
      <c r="C93" s="127">
        <v>0.95</v>
      </c>
      <c r="D93" s="129">
        <v>0.90750000000000008</v>
      </c>
      <c r="E93" s="129">
        <v>0.86212500000000003</v>
      </c>
      <c r="F93" s="4"/>
      <c r="G93" s="4"/>
      <c r="H93" s="124">
        <v>30</v>
      </c>
      <c r="I93" s="124">
        <v>1</v>
      </c>
      <c r="J93" s="125">
        <v>1</v>
      </c>
      <c r="K93" s="124">
        <v>0.27299999999999996</v>
      </c>
      <c r="L93" s="124">
        <v>0.27299999999999996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</row>
    <row r="94" spans="1:71">
      <c r="A94" s="124">
        <v>30</v>
      </c>
      <c r="B94" s="124">
        <v>2</v>
      </c>
      <c r="C94" s="125">
        <v>1</v>
      </c>
      <c r="D94" s="128">
        <v>1.1666666666666667</v>
      </c>
      <c r="E94" s="128">
        <v>1.1666666666666667</v>
      </c>
      <c r="F94" s="4"/>
      <c r="G94" s="4"/>
      <c r="H94" s="126">
        <v>31</v>
      </c>
      <c r="I94" s="126">
        <v>1</v>
      </c>
      <c r="J94" s="127">
        <v>1.1000000000000001</v>
      </c>
      <c r="K94" s="126">
        <v>0.29333333333333333</v>
      </c>
      <c r="L94" s="126">
        <v>0.32266666666666671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 spans="1:71">
      <c r="A95" s="4"/>
      <c r="B95" s="4"/>
      <c r="C95" s="4"/>
      <c r="D95" s="4"/>
      <c r="E95" s="4"/>
      <c r="F95" s="4"/>
      <c r="G95" s="4"/>
      <c r="H95" s="124">
        <v>32</v>
      </c>
      <c r="I95" s="124">
        <v>1</v>
      </c>
      <c r="J95" s="125">
        <v>1</v>
      </c>
      <c r="K95" s="124">
        <v>0.43966666666666665</v>
      </c>
      <c r="L95" s="124">
        <v>0.43966666666666665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 spans="1:71">
      <c r="A96" s="4"/>
      <c r="B96" s="4"/>
      <c r="C96" s="4"/>
      <c r="D96" s="4"/>
      <c r="E96" s="4"/>
      <c r="F96" s="4"/>
      <c r="G96" s="4"/>
      <c r="H96" s="126">
        <v>33</v>
      </c>
      <c r="I96" s="126">
        <v>1</v>
      </c>
      <c r="J96" s="127">
        <v>0.9</v>
      </c>
      <c r="K96" s="126">
        <v>0.52383333333333337</v>
      </c>
      <c r="L96" s="126">
        <v>0.47145000000000004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</row>
    <row r="97" spans="1:71">
      <c r="A97" s="4"/>
      <c r="B97" s="4"/>
      <c r="C97" s="4"/>
      <c r="D97" s="4"/>
      <c r="E97" s="4"/>
      <c r="F97" s="4"/>
      <c r="G97" s="4"/>
      <c r="H97" s="124">
        <v>34</v>
      </c>
      <c r="I97" s="124">
        <v>1</v>
      </c>
      <c r="J97" s="125">
        <v>0.89</v>
      </c>
      <c r="K97" s="124">
        <v>0.58966666666666667</v>
      </c>
      <c r="L97" s="124">
        <v>0.5248033333333334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</row>
    <row r="98" spans="1:71">
      <c r="A98" s="4"/>
      <c r="B98" s="4"/>
      <c r="C98" s="4"/>
      <c r="D98" s="4"/>
      <c r="E98" s="4"/>
      <c r="F98" s="4"/>
      <c r="G98" s="4"/>
      <c r="H98" s="126">
        <v>35</v>
      </c>
      <c r="I98" s="126">
        <v>1</v>
      </c>
      <c r="J98" s="127">
        <v>1</v>
      </c>
      <c r="K98" s="126">
        <v>0.32300000000000001</v>
      </c>
      <c r="L98" s="126">
        <v>0.32300000000000001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 spans="1:71">
      <c r="A99" s="4"/>
      <c r="B99" s="4"/>
      <c r="C99" s="4"/>
      <c r="D99" s="4"/>
      <c r="E99" s="4"/>
      <c r="F99" s="4"/>
      <c r="G99" s="4"/>
      <c r="H99" s="124">
        <v>36</v>
      </c>
      <c r="I99" s="124">
        <v>1</v>
      </c>
      <c r="J99" s="125">
        <v>1</v>
      </c>
      <c r="K99" s="124">
        <v>0.33563333333333334</v>
      </c>
      <c r="L99" s="124">
        <v>0.33563333333333334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</row>
    <row r="100" spans="1:71">
      <c r="A100" s="4"/>
      <c r="B100" s="4"/>
      <c r="C100" s="4"/>
      <c r="D100" s="4"/>
      <c r="E100" s="4"/>
      <c r="F100" s="4"/>
      <c r="G100" s="4"/>
      <c r="H100" s="126">
        <v>37</v>
      </c>
      <c r="I100" s="126">
        <v>1</v>
      </c>
      <c r="J100" s="127">
        <v>1</v>
      </c>
      <c r="K100" s="126">
        <v>0.37466666666666665</v>
      </c>
      <c r="L100" s="126">
        <v>0.37466666666666665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</row>
    <row r="101" spans="1:71" ht="15.95" customHeight="1">
      <c r="A101" s="4"/>
      <c r="B101" s="4"/>
      <c r="C101" s="4"/>
      <c r="D101" s="4"/>
      <c r="E101" s="4"/>
      <c r="F101" s="4"/>
      <c r="G101" s="4"/>
      <c r="H101" s="124">
        <v>38</v>
      </c>
      <c r="I101" s="124">
        <v>1</v>
      </c>
      <c r="J101" s="125">
        <v>1</v>
      </c>
      <c r="K101" s="124">
        <v>0.43966666666666665</v>
      </c>
      <c r="L101" s="124">
        <v>0.43966666666666665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</row>
    <row r="102" spans="1:71">
      <c r="A102" s="4"/>
      <c r="B102" s="4"/>
      <c r="C102" s="4"/>
      <c r="D102" s="4"/>
      <c r="E102" s="4"/>
      <c r="F102" s="4"/>
      <c r="G102" s="4"/>
      <c r="H102" s="126">
        <v>39</v>
      </c>
      <c r="I102" s="126">
        <v>1</v>
      </c>
      <c r="J102" s="127">
        <v>1</v>
      </c>
      <c r="K102" s="126">
        <v>0.40316666666666667</v>
      </c>
      <c r="L102" s="126">
        <v>0.40316666666666667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</row>
    <row r="103" spans="1:71">
      <c r="A103" s="4"/>
      <c r="B103" s="4"/>
      <c r="C103" s="4"/>
      <c r="D103" s="4"/>
      <c r="E103" s="4"/>
      <c r="F103" s="4"/>
      <c r="G103" s="4"/>
      <c r="H103" s="124">
        <v>40</v>
      </c>
      <c r="I103" s="124">
        <v>1</v>
      </c>
      <c r="J103" s="125">
        <v>1</v>
      </c>
      <c r="K103" s="124">
        <v>0.376</v>
      </c>
      <c r="L103" s="124">
        <v>0.376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</row>
    <row r="104" spans="1:71">
      <c r="A104" s="4"/>
      <c r="B104" s="4"/>
      <c r="C104" s="4"/>
      <c r="D104" s="4"/>
      <c r="E104" s="4"/>
      <c r="F104" s="4"/>
      <c r="G104" s="4"/>
      <c r="H104" s="126">
        <v>41</v>
      </c>
      <c r="I104" s="126">
        <v>1</v>
      </c>
      <c r="J104" s="127">
        <v>0.98</v>
      </c>
      <c r="K104" s="126">
        <v>0.52133333333333332</v>
      </c>
      <c r="L104" s="126">
        <v>0.51090666666666662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</row>
    <row r="105" spans="1:71">
      <c r="A105" s="4"/>
      <c r="B105" s="4"/>
      <c r="C105" s="4"/>
      <c r="D105" s="4"/>
      <c r="E105" s="4"/>
      <c r="F105" s="4"/>
      <c r="G105" s="4"/>
      <c r="H105" s="124">
        <v>42</v>
      </c>
      <c r="I105" s="124">
        <v>1</v>
      </c>
      <c r="J105" s="125">
        <v>1.05</v>
      </c>
      <c r="K105" s="124">
        <v>0.32300000000000001</v>
      </c>
      <c r="L105" s="124">
        <v>0.33915000000000001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 spans="1:71">
      <c r="A106" s="4"/>
      <c r="B106" s="4"/>
      <c r="C106" s="4"/>
      <c r="D106" s="4"/>
      <c r="E106" s="4"/>
      <c r="F106" s="4"/>
      <c r="G106" s="4"/>
      <c r="H106" s="126">
        <v>43</v>
      </c>
      <c r="I106" s="126">
        <v>1</v>
      </c>
      <c r="J106" s="127">
        <v>1.0900000000000001</v>
      </c>
      <c r="K106" s="126">
        <v>0.26483333333333337</v>
      </c>
      <c r="L106" s="126">
        <v>0.28866833333333342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</row>
    <row r="107" spans="1:71">
      <c r="A107" s="4"/>
      <c r="B107" s="4"/>
      <c r="C107" s="4"/>
      <c r="D107" s="4"/>
      <c r="E107" s="4"/>
      <c r="F107" s="4"/>
      <c r="G107" s="4"/>
      <c r="H107" s="124">
        <v>44</v>
      </c>
      <c r="I107" s="124">
        <v>1</v>
      </c>
      <c r="J107" s="125">
        <v>1.1000000000000001</v>
      </c>
      <c r="K107" s="124">
        <v>0.33483333333333332</v>
      </c>
      <c r="L107" s="124">
        <v>0.36831666666666668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</row>
    <row r="108" spans="1:71">
      <c r="A108" s="4"/>
      <c r="B108" s="4"/>
      <c r="C108" s="4"/>
      <c r="D108" s="4"/>
      <c r="E108" s="4"/>
      <c r="F108" s="4"/>
      <c r="G108" s="4"/>
      <c r="H108" s="126">
        <v>45</v>
      </c>
      <c r="I108" s="126">
        <v>1</v>
      </c>
      <c r="J108" s="127">
        <v>1</v>
      </c>
      <c r="K108" s="126">
        <v>0.35966666666666663</v>
      </c>
      <c r="L108" s="126">
        <v>0.35966666666666663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</row>
    <row r="109" spans="1:71">
      <c r="A109" s="4"/>
      <c r="B109" s="4"/>
      <c r="C109" s="4"/>
      <c r="D109" s="4"/>
      <c r="E109" s="4"/>
      <c r="F109" s="4"/>
      <c r="G109" s="4"/>
      <c r="H109" s="124">
        <v>46</v>
      </c>
      <c r="I109" s="124">
        <v>1</v>
      </c>
      <c r="J109" s="125">
        <v>0.94</v>
      </c>
      <c r="K109" s="124">
        <v>0.57633333333333325</v>
      </c>
      <c r="L109" s="124">
        <v>0.5417533333333332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</row>
    <row r="110" spans="1:71">
      <c r="A110" s="4"/>
      <c r="B110" s="4"/>
      <c r="C110" s="4"/>
      <c r="D110" s="4"/>
      <c r="E110" s="4"/>
      <c r="F110" s="4"/>
      <c r="G110" s="4"/>
      <c r="H110" s="126">
        <v>47</v>
      </c>
      <c r="I110" s="126">
        <v>1</v>
      </c>
      <c r="J110" s="127">
        <v>0.8</v>
      </c>
      <c r="K110" s="126">
        <v>0.66966666666666663</v>
      </c>
      <c r="L110" s="126">
        <v>0.53573333333333328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</row>
    <row r="111" spans="1:71">
      <c r="A111" s="4"/>
      <c r="B111" s="4"/>
      <c r="C111" s="4"/>
      <c r="D111" s="4"/>
      <c r="E111" s="4"/>
      <c r="F111" s="4"/>
      <c r="G111" s="4"/>
      <c r="H111" s="124">
        <v>48</v>
      </c>
      <c r="I111" s="124">
        <v>1</v>
      </c>
      <c r="J111" s="125">
        <v>0.7</v>
      </c>
      <c r="K111" s="124">
        <v>0.66249999999999998</v>
      </c>
      <c r="L111" s="124">
        <v>0.46374999999999994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 spans="1:71">
      <c r="A112" s="4"/>
      <c r="B112" s="4"/>
      <c r="C112" s="4"/>
      <c r="D112" s="4"/>
      <c r="E112" s="4"/>
      <c r="F112" s="4"/>
      <c r="G112" s="4"/>
      <c r="H112" s="126">
        <v>49</v>
      </c>
      <c r="I112" s="126">
        <v>1</v>
      </c>
      <c r="J112" s="127">
        <v>1</v>
      </c>
      <c r="K112" s="126">
        <v>0.37233333333333335</v>
      </c>
      <c r="L112" s="126">
        <v>0.37233333333333335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</row>
    <row r="113" spans="1:71">
      <c r="A113" s="4"/>
      <c r="B113" s="4"/>
      <c r="C113" s="4"/>
      <c r="D113" s="4"/>
      <c r="E113" s="4"/>
      <c r="F113" s="4"/>
      <c r="G113" s="4"/>
      <c r="H113" s="124">
        <v>50</v>
      </c>
      <c r="I113" s="124">
        <v>1</v>
      </c>
      <c r="J113" s="125">
        <v>1</v>
      </c>
      <c r="K113" s="124">
        <v>0.43099999999999999</v>
      </c>
      <c r="L113" s="124">
        <v>0.43099999999999999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 spans="1:71" ht="15.9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</row>
    <row r="115" spans="1:71" ht="15.9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</row>
    <row r="116" spans="1:7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</row>
  </sheetData>
  <mergeCells count="36">
    <mergeCell ref="P70:P71"/>
    <mergeCell ref="Q70:Q71"/>
    <mergeCell ref="R70:R71"/>
    <mergeCell ref="S70:S71"/>
    <mergeCell ref="T70:T71"/>
    <mergeCell ref="AA65:AA66"/>
    <mergeCell ref="U65:U66"/>
    <mergeCell ref="V65:V66"/>
    <mergeCell ref="W65:W66"/>
    <mergeCell ref="X65:X66"/>
    <mergeCell ref="Y65:Y66"/>
    <mergeCell ref="Z65:Z66"/>
    <mergeCell ref="Q65:Q66"/>
    <mergeCell ref="R65:R66"/>
    <mergeCell ref="S65:S66"/>
    <mergeCell ref="T65:T66"/>
    <mergeCell ref="Q63:R63"/>
    <mergeCell ref="Q60:R60"/>
    <mergeCell ref="Q61:R61"/>
    <mergeCell ref="Q62:R62"/>
    <mergeCell ref="A55:E55"/>
    <mergeCell ref="O23:O24"/>
    <mergeCell ref="P23:P24"/>
    <mergeCell ref="Q23:Q24"/>
    <mergeCell ref="R23:R24"/>
    <mergeCell ref="S23:S24"/>
    <mergeCell ref="A21:A22"/>
    <mergeCell ref="A11:A12"/>
    <mergeCell ref="A6:B6"/>
    <mergeCell ref="D6:E6"/>
    <mergeCell ref="A5:B5"/>
    <mergeCell ref="D5:E5"/>
    <mergeCell ref="A3:B3"/>
    <mergeCell ref="D3:E3"/>
    <mergeCell ref="A4:B4"/>
    <mergeCell ref="D4:E4"/>
  </mergeCells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91FA-EEAA-4EF6-B4F0-D298A9CD416A}">
  <dimension ref="A1:BY393"/>
  <sheetViews>
    <sheetView topLeftCell="A284" zoomScale="10" zoomScaleNormal="10" workbookViewId="0">
      <selection activeCell="AM525" sqref="AM525"/>
    </sheetView>
  </sheetViews>
  <sheetFormatPr baseColWidth="10" defaultRowHeight="15.75"/>
  <cols>
    <col min="1" max="2" width="11.42578125" style="2"/>
    <col min="3" max="3" width="20.7109375" style="2" customWidth="1"/>
    <col min="4" max="4" width="26.42578125" style="2" bestFit="1" customWidth="1"/>
    <col min="5" max="5" width="26.7109375" style="2" customWidth="1"/>
    <col min="6" max="6" width="18.42578125" style="2" customWidth="1"/>
    <col min="7" max="7" width="18.85546875" style="2" customWidth="1"/>
    <col min="8" max="8" width="16.42578125" style="2" customWidth="1"/>
    <col min="9" max="9" width="20.140625" style="2" customWidth="1"/>
    <col min="10" max="10" width="37.28515625" style="2" bestFit="1" customWidth="1"/>
    <col min="11" max="11" width="21.7109375" style="2" customWidth="1"/>
    <col min="12" max="12" width="20.42578125" style="2" customWidth="1"/>
    <col min="13" max="14" width="21.7109375" style="2" customWidth="1"/>
    <col min="15" max="15" width="16" style="2" customWidth="1"/>
    <col min="16" max="16" width="14.42578125" style="2" bestFit="1" customWidth="1"/>
    <col min="17" max="17" width="16" style="2" customWidth="1"/>
    <col min="18" max="18" width="14.42578125" style="2" bestFit="1" customWidth="1"/>
    <col min="19" max="19" width="16.5703125" style="2" customWidth="1"/>
    <col min="20" max="20" width="13.85546875" style="2" customWidth="1"/>
    <col min="21" max="21" width="11.42578125" style="2"/>
    <col min="22" max="22" width="13.5703125" style="2" customWidth="1"/>
    <col min="23" max="27" width="11.42578125" style="2"/>
    <col min="28" max="28" width="29.85546875" style="2" bestFit="1" customWidth="1"/>
    <col min="29" max="29" width="13.28515625" style="2" bestFit="1" customWidth="1"/>
    <col min="30" max="30" width="11.42578125" style="2"/>
    <col min="31" max="31" width="12.5703125" style="2" customWidth="1"/>
    <col min="32" max="42" width="11.42578125" style="2"/>
    <col min="43" max="43" width="18.28515625" style="2" customWidth="1"/>
    <col min="44" max="44" width="25.7109375" style="2" customWidth="1"/>
    <col min="45" max="45" width="13.28515625" style="2" bestFit="1" customWidth="1"/>
    <col min="46" max="46" width="23.85546875" style="2" customWidth="1"/>
    <col min="47" max="48" width="11.42578125" style="2"/>
    <col min="49" max="49" width="29.7109375" style="2" bestFit="1" customWidth="1"/>
    <col min="50" max="50" width="12.5703125" style="2" customWidth="1"/>
    <col min="51" max="51" width="14.85546875" style="2" customWidth="1"/>
    <col min="52" max="52" width="17.28515625" style="2" customWidth="1"/>
    <col min="53" max="53" width="20" style="2" customWidth="1"/>
    <col min="54" max="16384" width="11.42578125" style="2"/>
  </cols>
  <sheetData>
    <row r="1" spans="1:60" ht="62.25" thickBot="1">
      <c r="A1" s="298" t="s">
        <v>233</v>
      </c>
      <c r="AJ1" s="556" t="s">
        <v>145</v>
      </c>
      <c r="AK1" s="557"/>
      <c r="AL1" s="557"/>
      <c r="AM1" s="557"/>
      <c r="AN1" s="557"/>
      <c r="AO1" s="557"/>
      <c r="AP1" s="557"/>
      <c r="AQ1" s="557"/>
      <c r="AR1" s="557"/>
      <c r="AS1" s="557"/>
      <c r="AT1" s="557"/>
      <c r="AU1" s="557"/>
      <c r="AV1" s="557"/>
      <c r="AW1" s="557"/>
      <c r="AX1" s="557"/>
      <c r="AY1" s="557"/>
      <c r="AZ1" s="557"/>
      <c r="BA1" s="557"/>
      <c r="BB1" s="557"/>
      <c r="BC1" s="557"/>
      <c r="BD1" s="557"/>
      <c r="BE1" s="558"/>
    </row>
    <row r="2" spans="1:60" ht="71.099999999999994" customHeight="1" thickBot="1">
      <c r="A2" s="299" t="s">
        <v>138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1"/>
      <c r="AA2" s="115"/>
      <c r="AJ2" s="302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4"/>
    </row>
    <row r="3" spans="1:60">
      <c r="A3" s="305"/>
      <c r="V3" s="306"/>
      <c r="AJ3" s="302"/>
      <c r="AK3" s="4"/>
      <c r="AL3" s="4"/>
      <c r="AO3" s="4"/>
      <c r="AR3" s="4"/>
      <c r="AU3" s="4"/>
      <c r="BE3" s="306"/>
    </row>
    <row r="4" spans="1:60">
      <c r="AJ4" s="305"/>
      <c r="AK4" s="3" t="s">
        <v>1</v>
      </c>
      <c r="AL4" s="4"/>
      <c r="AQ4" s="4"/>
      <c r="AR4" s="4"/>
      <c r="AS4" s="4"/>
      <c r="AU4" s="4"/>
      <c r="AW4" s="3" t="s">
        <v>234</v>
      </c>
      <c r="BE4" s="306"/>
    </row>
    <row r="5" spans="1:60">
      <c r="A5" s="307"/>
      <c r="B5" s="3" t="s">
        <v>1</v>
      </c>
      <c r="C5" s="4"/>
      <c r="AJ5" s="305"/>
      <c r="AK5" s="4"/>
      <c r="AL5" s="4"/>
      <c r="AP5" s="4"/>
      <c r="AQ5" s="4"/>
      <c r="AR5" s="4"/>
      <c r="AS5" s="4"/>
      <c r="AU5" s="4"/>
      <c r="BE5" s="306"/>
    </row>
    <row r="6" spans="1:60" ht="23.25">
      <c r="A6" s="307"/>
      <c r="B6" s="4"/>
      <c r="C6" s="4"/>
      <c r="G6" s="4"/>
      <c r="H6" s="4"/>
      <c r="I6" s="4"/>
      <c r="J6" s="4"/>
      <c r="N6" s="3" t="s">
        <v>234</v>
      </c>
      <c r="AJ6" s="305"/>
      <c r="AK6" s="4" t="s">
        <v>2</v>
      </c>
      <c r="AL6" s="4"/>
      <c r="AP6" s="4"/>
      <c r="AQ6" s="4"/>
      <c r="AR6" s="4"/>
      <c r="AS6" s="4"/>
      <c r="AU6" s="4"/>
      <c r="AW6" s="535"/>
      <c r="AX6" s="535"/>
      <c r="AY6" s="536" t="s">
        <v>88</v>
      </c>
      <c r="AZ6" s="536"/>
      <c r="BA6" s="536"/>
      <c r="BB6" s="536"/>
      <c r="BE6" s="306"/>
    </row>
    <row r="7" spans="1:60" ht="23.25">
      <c r="A7" s="307"/>
      <c r="B7" s="4" t="s">
        <v>2</v>
      </c>
      <c r="C7" s="4"/>
      <c r="G7" s="4" t="s">
        <v>175</v>
      </c>
      <c r="H7" s="4"/>
      <c r="I7" s="4"/>
      <c r="J7" s="4"/>
      <c r="N7" s="241"/>
      <c r="O7" s="241"/>
      <c r="P7" s="240" t="s">
        <v>88</v>
      </c>
      <c r="Q7" s="240"/>
      <c r="R7" s="240"/>
      <c r="S7" s="240"/>
      <c r="AJ7" s="305"/>
      <c r="AK7" s="4"/>
      <c r="AL7" s="4"/>
      <c r="AP7" s="4"/>
      <c r="AQ7" s="4"/>
      <c r="AR7" s="4"/>
      <c r="AS7" s="4"/>
      <c r="AU7" s="4"/>
      <c r="AW7" s="537"/>
      <c r="AX7" s="537"/>
      <c r="AY7" s="243" t="s">
        <v>117</v>
      </c>
      <c r="AZ7" s="538" t="s">
        <v>238</v>
      </c>
      <c r="BA7" s="538"/>
      <c r="BB7" s="538"/>
      <c r="BE7" s="306"/>
    </row>
    <row r="8" spans="1:60" ht="32.25" thickBot="1">
      <c r="A8" s="307"/>
      <c r="B8" s="4"/>
      <c r="C8" s="4"/>
      <c r="G8" s="4"/>
      <c r="H8" s="4"/>
      <c r="I8" s="4"/>
      <c r="J8" s="4"/>
      <c r="N8" s="244"/>
      <c r="O8" s="244"/>
      <c r="P8" s="243" t="s">
        <v>117</v>
      </c>
      <c r="Q8" s="242" t="s">
        <v>239</v>
      </c>
      <c r="R8" s="242"/>
      <c r="S8" s="242"/>
      <c r="AJ8" s="305"/>
      <c r="AK8" s="559">
        <v>1</v>
      </c>
      <c r="AL8" s="171" t="s">
        <v>8</v>
      </c>
      <c r="AM8" s="546" t="s">
        <v>241</v>
      </c>
      <c r="AN8" s="547"/>
      <c r="AP8" s="4"/>
      <c r="AQ8" s="4"/>
      <c r="AR8" s="4"/>
      <c r="AS8" s="4"/>
      <c r="AU8" s="4"/>
      <c r="AW8" s="539"/>
      <c r="AX8" s="539"/>
      <c r="AY8" s="245" t="s">
        <v>89</v>
      </c>
      <c r="AZ8" s="246" t="s">
        <v>242</v>
      </c>
      <c r="BA8" s="245" t="s">
        <v>115</v>
      </c>
      <c r="BB8" s="247" t="s">
        <v>92</v>
      </c>
      <c r="BE8" s="306"/>
    </row>
    <row r="9" spans="1:60" ht="31.5">
      <c r="A9" s="307"/>
      <c r="B9" s="237">
        <v>1</v>
      </c>
      <c r="C9" s="171" t="s">
        <v>8</v>
      </c>
      <c r="D9" s="238" t="s">
        <v>241</v>
      </c>
      <c r="E9" s="238"/>
      <c r="G9" s="237" t="s">
        <v>10</v>
      </c>
      <c r="H9" s="239" t="s">
        <v>243</v>
      </c>
      <c r="I9" s="171" t="s">
        <v>8</v>
      </c>
      <c r="J9" s="238" t="s">
        <v>244</v>
      </c>
      <c r="K9" s="238"/>
      <c r="N9" s="248"/>
      <c r="O9" s="248"/>
      <c r="P9" s="245" t="s">
        <v>89</v>
      </c>
      <c r="Q9" s="246" t="s">
        <v>242</v>
      </c>
      <c r="R9" s="245" t="s">
        <v>115</v>
      </c>
      <c r="S9" s="247" t="s">
        <v>92</v>
      </c>
      <c r="Y9" s="308"/>
      <c r="AJ9" s="305"/>
      <c r="AK9" s="560"/>
      <c r="AL9" s="171" t="s">
        <v>17</v>
      </c>
      <c r="AM9" s="546" t="s">
        <v>246</v>
      </c>
      <c r="AN9" s="547"/>
      <c r="AP9" s="4"/>
      <c r="AQ9" s="4"/>
      <c r="AR9" s="4"/>
      <c r="AS9" s="4"/>
      <c r="AU9" s="4"/>
      <c r="AW9" s="561" t="s">
        <v>93</v>
      </c>
      <c r="AX9" s="561"/>
      <c r="AY9" s="562" t="s">
        <v>94</v>
      </c>
      <c r="AZ9" s="562"/>
      <c r="BA9" s="562"/>
      <c r="BB9" s="562"/>
      <c r="BE9" s="306"/>
      <c r="BH9" s="309" t="s">
        <v>235</v>
      </c>
    </row>
    <row r="10" spans="1:60" ht="15.95" customHeight="1">
      <c r="A10" s="307"/>
      <c r="B10" s="237"/>
      <c r="C10" s="171" t="s">
        <v>17</v>
      </c>
      <c r="D10" s="238" t="s">
        <v>246</v>
      </c>
      <c r="E10" s="238"/>
      <c r="G10" s="237"/>
      <c r="H10" s="239"/>
      <c r="I10" s="171" t="s">
        <v>17</v>
      </c>
      <c r="J10" s="238" t="s">
        <v>247</v>
      </c>
      <c r="K10" s="238"/>
      <c r="N10" s="250" t="s">
        <v>93</v>
      </c>
      <c r="O10" s="250"/>
      <c r="P10" s="249" t="s">
        <v>94</v>
      </c>
      <c r="Q10" s="249"/>
      <c r="R10" s="249"/>
      <c r="S10" s="249"/>
      <c r="AJ10" s="305"/>
      <c r="AK10" s="559">
        <v>2</v>
      </c>
      <c r="AL10" s="171" t="s">
        <v>8</v>
      </c>
      <c r="AM10" s="546" t="s">
        <v>241</v>
      </c>
      <c r="AN10" s="547"/>
      <c r="AP10" s="4"/>
      <c r="AQ10" s="4"/>
      <c r="AR10" s="4"/>
      <c r="AS10" s="4"/>
      <c r="AU10" s="4"/>
      <c r="AW10" s="541" t="s">
        <v>190</v>
      </c>
      <c r="AX10" s="541"/>
      <c r="AY10" s="253">
        <v>16.79</v>
      </c>
      <c r="AZ10" s="253">
        <v>17.247499999999999</v>
      </c>
      <c r="BA10" s="253">
        <v>18.114000000000001</v>
      </c>
      <c r="BB10" s="253">
        <v>17.771666666666665</v>
      </c>
      <c r="BE10" s="306"/>
      <c r="BH10" s="310" t="s">
        <v>236</v>
      </c>
    </row>
    <row r="11" spans="1:60">
      <c r="A11" s="307"/>
      <c r="B11" s="237">
        <v>2</v>
      </c>
      <c r="C11" s="171" t="s">
        <v>8</v>
      </c>
      <c r="D11" s="238" t="s">
        <v>241</v>
      </c>
      <c r="E11" s="238"/>
      <c r="N11" s="252" t="s">
        <v>190</v>
      </c>
      <c r="O11" s="252"/>
      <c r="P11" s="253">
        <v>14.0473333</v>
      </c>
      <c r="Q11" s="253">
        <v>14.1523333</v>
      </c>
      <c r="R11" s="253">
        <v>14.1168333</v>
      </c>
      <c r="S11" s="253">
        <v>14.837333299999999</v>
      </c>
      <c r="AJ11" s="305"/>
      <c r="AK11" s="560"/>
      <c r="AL11" s="171" t="s">
        <v>17</v>
      </c>
      <c r="AM11" s="546" t="s">
        <v>236</v>
      </c>
      <c r="AN11" s="547"/>
      <c r="AP11" s="4"/>
      <c r="AQ11" s="4"/>
      <c r="AR11" s="4"/>
      <c r="AS11" s="4"/>
      <c r="AU11" s="4"/>
      <c r="AW11" s="541"/>
      <c r="AX11" s="541"/>
      <c r="AY11" s="253">
        <v>19.911333333333332</v>
      </c>
      <c r="AZ11" s="253">
        <v>19.984166666666667</v>
      </c>
      <c r="BA11" s="253">
        <v>19.066333333333333</v>
      </c>
      <c r="BB11" s="253">
        <v>19.851999999999997</v>
      </c>
      <c r="BE11" s="306"/>
      <c r="BH11" s="310" t="s">
        <v>237</v>
      </c>
    </row>
    <row r="12" spans="1:60">
      <c r="A12" s="307"/>
      <c r="B12" s="237"/>
      <c r="C12" s="171" t="s">
        <v>17</v>
      </c>
      <c r="D12" s="238" t="s">
        <v>236</v>
      </c>
      <c r="E12" s="238"/>
      <c r="N12" s="252"/>
      <c r="O12" s="252"/>
      <c r="P12" s="253">
        <v>16.524666700000001</v>
      </c>
      <c r="Q12" s="253">
        <v>16.027666700000001</v>
      </c>
      <c r="R12" s="253">
        <v>15.035500000000001</v>
      </c>
      <c r="S12" s="253">
        <v>15.7531667</v>
      </c>
      <c r="AJ12" s="311"/>
      <c r="AK12" s="559">
        <v>3</v>
      </c>
      <c r="AL12" s="171" t="s">
        <v>8</v>
      </c>
      <c r="AM12" s="546" t="s">
        <v>241</v>
      </c>
      <c r="AN12" s="547"/>
      <c r="AO12" s="4"/>
      <c r="AP12" s="4"/>
      <c r="AQ12" s="4"/>
      <c r="AR12" s="4"/>
      <c r="AS12" s="4"/>
      <c r="AU12" s="4"/>
      <c r="AW12" s="540" t="s">
        <v>95</v>
      </c>
      <c r="AX12" s="540"/>
      <c r="AY12" s="542">
        <v>18.592124999999999</v>
      </c>
      <c r="AZ12" s="542"/>
      <c r="BA12" s="542"/>
      <c r="BB12" s="542"/>
      <c r="BE12" s="306"/>
      <c r="BH12" s="310" t="s">
        <v>240</v>
      </c>
    </row>
    <row r="13" spans="1:60">
      <c r="A13" s="312"/>
      <c r="B13" s="237">
        <v>3</v>
      </c>
      <c r="C13" s="171" t="s">
        <v>8</v>
      </c>
      <c r="D13" s="238" t="s">
        <v>241</v>
      </c>
      <c r="E13" s="238"/>
      <c r="F13" s="4"/>
      <c r="N13" s="250" t="s">
        <v>95</v>
      </c>
      <c r="O13" s="250"/>
      <c r="P13" s="254">
        <f>+AVERAGE(P11:S12)</f>
        <v>15.061854162499998</v>
      </c>
      <c r="Q13" s="254"/>
      <c r="R13" s="254"/>
      <c r="S13" s="254"/>
      <c r="AJ13" s="311"/>
      <c r="AK13" s="560"/>
      <c r="AL13" s="171" t="s">
        <v>17</v>
      </c>
      <c r="AM13" s="546" t="s">
        <v>237</v>
      </c>
      <c r="AN13" s="547"/>
      <c r="AO13" s="4"/>
      <c r="AU13" s="4"/>
      <c r="AW13" s="541" t="s">
        <v>96</v>
      </c>
      <c r="AX13" s="541"/>
      <c r="AY13" s="537">
        <v>1.2788206333577772</v>
      </c>
      <c r="AZ13" s="537"/>
      <c r="BA13" s="537"/>
      <c r="BB13" s="537"/>
      <c r="BE13" s="306"/>
      <c r="BH13" s="310" t="s">
        <v>245</v>
      </c>
    </row>
    <row r="14" spans="1:60">
      <c r="A14" s="312"/>
      <c r="B14" s="237"/>
      <c r="C14" s="171" t="s">
        <v>17</v>
      </c>
      <c r="D14" s="238" t="s">
        <v>237</v>
      </c>
      <c r="E14" s="238"/>
      <c r="F14" s="4"/>
      <c r="G14" s="3" t="s">
        <v>252</v>
      </c>
      <c r="N14" s="252" t="s">
        <v>96</v>
      </c>
      <c r="O14" s="252"/>
      <c r="P14" s="244">
        <f>+STDEV(P11:S12)</f>
        <v>0.95252872261707544</v>
      </c>
      <c r="Q14" s="244"/>
      <c r="R14" s="244"/>
      <c r="S14" s="244"/>
      <c r="AJ14" s="311"/>
      <c r="AK14" s="559">
        <v>4</v>
      </c>
      <c r="AL14" s="171" t="s">
        <v>8</v>
      </c>
      <c r="AM14" s="546" t="s">
        <v>241</v>
      </c>
      <c r="AN14" s="547"/>
      <c r="AO14" s="4"/>
      <c r="AP14" s="3" t="s">
        <v>252</v>
      </c>
      <c r="AU14" s="4"/>
      <c r="AW14" s="540" t="s">
        <v>97</v>
      </c>
      <c r="AX14" s="540"/>
      <c r="AY14" s="543">
        <v>0.95</v>
      </c>
      <c r="AZ14" s="543"/>
      <c r="BA14" s="258" t="s">
        <v>98</v>
      </c>
      <c r="BB14" s="259">
        <v>1.8946000000000001</v>
      </c>
      <c r="BE14" s="306"/>
      <c r="BH14" s="310" t="s">
        <v>248</v>
      </c>
    </row>
    <row r="15" spans="1:60" ht="33.75">
      <c r="A15" s="312"/>
      <c r="B15" s="237">
        <v>4</v>
      </c>
      <c r="C15" s="171" t="s">
        <v>8</v>
      </c>
      <c r="D15" s="238" t="s">
        <v>241</v>
      </c>
      <c r="E15" s="238"/>
      <c r="F15" s="4"/>
      <c r="N15" s="250" t="s">
        <v>97</v>
      </c>
      <c r="O15" s="250"/>
      <c r="P15" s="257">
        <v>0.95</v>
      </c>
      <c r="Q15" s="257"/>
      <c r="R15" s="258" t="s">
        <v>98</v>
      </c>
      <c r="S15" s="259">
        <v>1.8946000000000001</v>
      </c>
      <c r="Y15" s="308"/>
      <c r="AJ15" s="311"/>
      <c r="AK15" s="560"/>
      <c r="AL15" s="171" t="s">
        <v>17</v>
      </c>
      <c r="AM15" s="546" t="s">
        <v>240</v>
      </c>
      <c r="AN15" s="547"/>
      <c r="AO15" s="4"/>
      <c r="AU15" s="4"/>
      <c r="AW15" s="541" t="s">
        <v>99</v>
      </c>
      <c r="AX15" s="541"/>
      <c r="AY15" s="537">
        <v>7</v>
      </c>
      <c r="AZ15" s="537"/>
      <c r="BA15" s="262" t="s">
        <v>100</v>
      </c>
      <c r="BB15" s="263">
        <v>3.3300000000000003E-2</v>
      </c>
      <c r="BE15" s="306"/>
      <c r="BH15" s="313" t="s">
        <v>249</v>
      </c>
    </row>
    <row r="16" spans="1:60">
      <c r="A16" s="312"/>
      <c r="B16" s="237"/>
      <c r="C16" s="171" t="s">
        <v>17</v>
      </c>
      <c r="D16" s="238" t="s">
        <v>240</v>
      </c>
      <c r="E16" s="238"/>
      <c r="F16" s="4"/>
      <c r="N16" s="252" t="s">
        <v>99</v>
      </c>
      <c r="O16" s="252"/>
      <c r="P16" s="244">
        <v>7</v>
      </c>
      <c r="Q16" s="244"/>
      <c r="R16" s="262" t="s">
        <v>100</v>
      </c>
      <c r="S16" s="263">
        <v>3.3300000000000003E-2</v>
      </c>
      <c r="AJ16" s="311"/>
      <c r="AK16" s="559">
        <v>5</v>
      </c>
      <c r="AL16" s="171" t="s">
        <v>8</v>
      </c>
      <c r="AM16" s="546" t="s">
        <v>241</v>
      </c>
      <c r="AN16" s="547"/>
      <c r="AO16" s="4"/>
      <c r="AP16" s="176" t="s">
        <v>5</v>
      </c>
      <c r="AQ16" s="176"/>
      <c r="AR16" s="176" t="s">
        <v>256</v>
      </c>
      <c r="AS16" s="176" t="s">
        <v>257</v>
      </c>
      <c r="AT16" s="176"/>
      <c r="AU16" s="4"/>
      <c r="AW16" s="544" t="s">
        <v>101</v>
      </c>
      <c r="AX16" s="544"/>
      <c r="AY16" s="545">
        <v>6.792916337256016</v>
      </c>
      <c r="AZ16" s="545"/>
      <c r="BA16" s="545"/>
      <c r="BB16" s="545"/>
      <c r="BE16" s="306"/>
      <c r="BH16" s="314" t="s">
        <v>250</v>
      </c>
    </row>
    <row r="17" spans="1:61">
      <c r="A17" s="312"/>
      <c r="B17" s="237">
        <v>5</v>
      </c>
      <c r="C17" s="171" t="s">
        <v>8</v>
      </c>
      <c r="D17" s="238" t="s">
        <v>241</v>
      </c>
      <c r="E17" s="238"/>
      <c r="F17" s="4"/>
      <c r="G17" s="175" t="s">
        <v>5</v>
      </c>
      <c r="H17" s="175"/>
      <c r="I17" s="176" t="s">
        <v>256</v>
      </c>
      <c r="J17" s="175" t="s">
        <v>137</v>
      </c>
      <c r="K17" s="175"/>
      <c r="N17" s="264" t="s">
        <v>101</v>
      </c>
      <c r="O17" s="264"/>
      <c r="P17" s="265">
        <f>+((P14*S15)^2)/((P13*0.05)^2)</f>
        <v>5.7424119062713217</v>
      </c>
      <c r="Q17" s="265"/>
      <c r="R17" s="265"/>
      <c r="S17" s="265"/>
      <c r="AJ17" s="311"/>
      <c r="AK17" s="560"/>
      <c r="AL17" s="171" t="s">
        <v>17</v>
      </c>
      <c r="AM17" s="546" t="s">
        <v>245</v>
      </c>
      <c r="AN17" s="547"/>
      <c r="AO17" s="4"/>
      <c r="AP17" s="391" t="s">
        <v>14</v>
      </c>
      <c r="AQ17" s="391"/>
      <c r="AR17" s="178" t="s">
        <v>225</v>
      </c>
      <c r="AS17" s="391" t="s">
        <v>259</v>
      </c>
      <c r="AT17" s="391"/>
      <c r="AU17" s="4"/>
      <c r="BE17" s="306"/>
      <c r="BH17" s="314" t="s">
        <v>251</v>
      </c>
    </row>
    <row r="18" spans="1:61" ht="27" thickBot="1">
      <c r="A18" s="312"/>
      <c r="B18" s="237"/>
      <c r="C18" s="171" t="s">
        <v>17</v>
      </c>
      <c r="D18" s="238" t="s">
        <v>245</v>
      </c>
      <c r="E18" s="238"/>
      <c r="F18" s="4"/>
      <c r="G18" s="229" t="s">
        <v>14</v>
      </c>
      <c r="H18" s="229"/>
      <c r="I18" s="178" t="s">
        <v>225</v>
      </c>
      <c r="J18" s="229" t="s">
        <v>260</v>
      </c>
      <c r="K18" s="229"/>
      <c r="Y18" s="308"/>
      <c r="AJ18" s="311"/>
      <c r="AK18" s="559">
        <v>6</v>
      </c>
      <c r="AL18" s="171" t="s">
        <v>8</v>
      </c>
      <c r="AM18" s="546" t="s">
        <v>241</v>
      </c>
      <c r="AN18" s="547"/>
      <c r="AO18" s="4"/>
      <c r="AP18" s="176" t="s">
        <v>21</v>
      </c>
      <c r="AQ18" s="176"/>
      <c r="AR18" s="271">
        <v>44236</v>
      </c>
      <c r="AS18" s="176" t="s">
        <v>262</v>
      </c>
      <c r="AT18" s="176"/>
      <c r="AU18" s="4"/>
      <c r="BE18" s="306"/>
      <c r="BH18" s="315" t="s">
        <v>253</v>
      </c>
    </row>
    <row r="19" spans="1:61" ht="16.5" thickBot="1">
      <c r="A19" s="312"/>
      <c r="B19" s="237">
        <v>6</v>
      </c>
      <c r="C19" s="171" t="s">
        <v>8</v>
      </c>
      <c r="D19" s="238" t="s">
        <v>241</v>
      </c>
      <c r="E19" s="238"/>
      <c r="F19" s="4"/>
      <c r="G19" s="175" t="s">
        <v>21</v>
      </c>
      <c r="H19" s="175"/>
      <c r="I19" s="271">
        <v>44218</v>
      </c>
      <c r="J19" s="175" t="s">
        <v>23</v>
      </c>
      <c r="K19" s="175"/>
      <c r="AJ19" s="311"/>
      <c r="AK19" s="560"/>
      <c r="AL19" s="171" t="s">
        <v>17</v>
      </c>
      <c r="AM19" s="546" t="s">
        <v>248</v>
      </c>
      <c r="AN19" s="547"/>
      <c r="AO19" s="4"/>
      <c r="AP19" s="391" t="s">
        <v>27</v>
      </c>
      <c r="AQ19" s="391"/>
      <c r="AR19" s="16" t="s">
        <v>28</v>
      </c>
      <c r="AS19" s="391" t="s">
        <v>264</v>
      </c>
      <c r="AT19" s="391"/>
      <c r="AU19" s="4"/>
      <c r="BE19" s="306"/>
      <c r="BH19" s="314" t="s">
        <v>254</v>
      </c>
    </row>
    <row r="20" spans="1:61" ht="48" thickBot="1">
      <c r="A20" s="312"/>
      <c r="B20" s="237"/>
      <c r="C20" s="171" t="s">
        <v>17</v>
      </c>
      <c r="D20" s="238" t="s">
        <v>248</v>
      </c>
      <c r="E20" s="238"/>
      <c r="F20" s="4"/>
      <c r="G20" s="229" t="s">
        <v>27</v>
      </c>
      <c r="H20" s="229"/>
      <c r="I20" s="16" t="s">
        <v>28</v>
      </c>
      <c r="J20" s="229" t="s">
        <v>265</v>
      </c>
      <c r="K20" s="229"/>
      <c r="N20" s="279" t="s">
        <v>3</v>
      </c>
      <c r="O20" s="280" t="s">
        <v>4</v>
      </c>
      <c r="P20" s="316" t="s">
        <v>3</v>
      </c>
      <c r="Q20" s="317" t="s">
        <v>4</v>
      </c>
      <c r="AJ20" s="311"/>
      <c r="AK20" s="559">
        <v>7</v>
      </c>
      <c r="AL20" s="171" t="s">
        <v>8</v>
      </c>
      <c r="AM20" s="546" t="s">
        <v>241</v>
      </c>
      <c r="AN20" s="547"/>
      <c r="AO20" s="4"/>
      <c r="AP20" s="192" t="s">
        <v>33</v>
      </c>
      <c r="AQ20" s="192" t="s">
        <v>34</v>
      </c>
      <c r="AR20" s="192" t="s">
        <v>35</v>
      </c>
      <c r="AS20" s="192" t="s">
        <v>36</v>
      </c>
      <c r="AT20" s="192" t="s">
        <v>37</v>
      </c>
      <c r="AU20" s="4"/>
      <c r="BH20" s="315" t="s">
        <v>255</v>
      </c>
    </row>
    <row r="21" spans="1:61" ht="48" thickBot="1">
      <c r="A21" s="312"/>
      <c r="B21" s="237">
        <v>7</v>
      </c>
      <c r="C21" s="171" t="s">
        <v>8</v>
      </c>
      <c r="D21" s="238" t="s">
        <v>241</v>
      </c>
      <c r="E21" s="238"/>
      <c r="F21" s="4"/>
      <c r="G21" s="192" t="s">
        <v>33</v>
      </c>
      <c r="H21" s="192" t="s">
        <v>34</v>
      </c>
      <c r="I21" s="192" t="s">
        <v>35</v>
      </c>
      <c r="J21" s="192" t="s">
        <v>36</v>
      </c>
      <c r="K21" s="192" t="s">
        <v>37</v>
      </c>
      <c r="N21" s="318" t="s">
        <v>13</v>
      </c>
      <c r="O21" s="319">
        <f>+AVERAGE(K22,K47,K72,K96,K120,K144)</f>
        <v>0.52130861111111104</v>
      </c>
      <c r="P21" s="320" t="s">
        <v>267</v>
      </c>
      <c r="Q21" s="321">
        <f>+AVERAGE(K34,K59,K84,K108,K132,K157)</f>
        <v>0.37789111111111112</v>
      </c>
      <c r="AJ21" s="311"/>
      <c r="AK21" s="560"/>
      <c r="AL21" s="171" t="s">
        <v>17</v>
      </c>
      <c r="AM21" s="546" t="s">
        <v>249</v>
      </c>
      <c r="AN21" s="547"/>
      <c r="AO21" s="4"/>
      <c r="AP21" s="322">
        <v>1</v>
      </c>
      <c r="AQ21" s="322">
        <v>1</v>
      </c>
      <c r="AR21" s="323">
        <v>1.1000000000000001</v>
      </c>
      <c r="AS21" s="324">
        <v>0.88649999999999995</v>
      </c>
      <c r="AT21" s="324">
        <v>0.97515000000000007</v>
      </c>
      <c r="AU21" s="4"/>
      <c r="AX21" s="279" t="s">
        <v>3</v>
      </c>
      <c r="AY21" s="280" t="s">
        <v>4</v>
      </c>
      <c r="BH21" s="314" t="s">
        <v>258</v>
      </c>
    </row>
    <row r="22" spans="1:61" ht="30.95" customHeight="1">
      <c r="A22" s="312"/>
      <c r="B22" s="237"/>
      <c r="C22" s="171" t="s">
        <v>17</v>
      </c>
      <c r="D22" s="238" t="s">
        <v>249</v>
      </c>
      <c r="E22" s="238"/>
      <c r="F22" s="4"/>
      <c r="G22" s="15">
        <v>1</v>
      </c>
      <c r="H22" s="34">
        <v>1</v>
      </c>
      <c r="I22" s="35">
        <v>1</v>
      </c>
      <c r="J22" s="325">
        <v>0.53233333333333333</v>
      </c>
      <c r="K22" s="326">
        <f>+J22*I22</f>
        <v>0.53233333333333333</v>
      </c>
      <c r="N22" s="327" t="s">
        <v>20</v>
      </c>
      <c r="O22" s="319">
        <f>+AVERAGE(K23,K48,K73,K97,K121,K145)</f>
        <v>0.3143116666666666</v>
      </c>
      <c r="P22" s="328" t="s">
        <v>268</v>
      </c>
      <c r="Q22" s="321">
        <f>+AVERAGE(K35,K60,K85,K109,K133,K158)</f>
        <v>1.6623327777777777</v>
      </c>
      <c r="Y22" s="308"/>
      <c r="AJ22" s="311"/>
      <c r="AK22" s="559">
        <v>8</v>
      </c>
      <c r="AL22" s="171" t="s">
        <v>8</v>
      </c>
      <c r="AM22" s="546" t="s">
        <v>241</v>
      </c>
      <c r="AN22" s="547"/>
      <c r="AO22" s="4"/>
      <c r="AP22" s="322"/>
      <c r="AQ22" s="322">
        <v>2</v>
      </c>
      <c r="AR22" s="323">
        <v>1</v>
      </c>
      <c r="AS22" s="324">
        <v>0.43833333333333302</v>
      </c>
      <c r="AT22" s="324">
        <v>0.43833333333333302</v>
      </c>
      <c r="AU22" s="4"/>
      <c r="AX22" s="318" t="s">
        <v>13</v>
      </c>
      <c r="AY22" s="319">
        <v>1.027334952380951</v>
      </c>
      <c r="BH22" s="314" t="s">
        <v>261</v>
      </c>
    </row>
    <row r="23" spans="1:61" ht="27" thickBot="1">
      <c r="A23" s="312"/>
      <c r="B23" s="237">
        <v>8</v>
      </c>
      <c r="C23" s="171" t="s">
        <v>8</v>
      </c>
      <c r="D23" s="238" t="s">
        <v>241</v>
      </c>
      <c r="E23" s="238"/>
      <c r="F23" s="4"/>
      <c r="G23" s="15"/>
      <c r="H23" s="34">
        <v>2</v>
      </c>
      <c r="I23" s="35">
        <v>1.1000000000000001</v>
      </c>
      <c r="J23" s="325">
        <v>0.29799999999999999</v>
      </c>
      <c r="K23" s="326">
        <f t="shared" ref="K23:K86" si="0">+J23*I23</f>
        <v>0.32780000000000004</v>
      </c>
      <c r="N23" s="327" t="s">
        <v>26</v>
      </c>
      <c r="O23" s="319">
        <f t="shared" ref="O23:O31" si="1">+AVERAGE(K24,K49,K74,K98,K122,K146)</f>
        <v>0.51552527777777779</v>
      </c>
      <c r="P23" s="328" t="s">
        <v>270</v>
      </c>
      <c r="Q23" s="321">
        <f>+AVERAGE(K36,K61,K86,K110,K134,K159)</f>
        <v>0.26914472222222224</v>
      </c>
      <c r="AJ23" s="311"/>
      <c r="AK23" s="560"/>
      <c r="AL23" s="171" t="s">
        <v>17</v>
      </c>
      <c r="AM23" s="546" t="s">
        <v>250</v>
      </c>
      <c r="AN23" s="547"/>
      <c r="AO23" s="4"/>
      <c r="AP23" s="322"/>
      <c r="AQ23" s="322">
        <v>3</v>
      </c>
      <c r="AR23" s="323">
        <v>1</v>
      </c>
      <c r="AS23" s="324">
        <v>0.93733333333333302</v>
      </c>
      <c r="AT23" s="324">
        <v>0.93733333333333302</v>
      </c>
      <c r="AU23" s="4"/>
      <c r="AX23" s="327" t="s">
        <v>20</v>
      </c>
      <c r="AY23" s="319">
        <v>0.44783923809523801</v>
      </c>
      <c r="BH23" s="315" t="s">
        <v>263</v>
      </c>
      <c r="BI23" s="308"/>
    </row>
    <row r="24" spans="1:61" ht="16.5" thickBot="1">
      <c r="A24" s="312"/>
      <c r="B24" s="237"/>
      <c r="C24" s="171" t="s">
        <v>17</v>
      </c>
      <c r="D24" s="267" t="s">
        <v>250</v>
      </c>
      <c r="E24" s="268"/>
      <c r="F24" s="4"/>
      <c r="G24" s="15"/>
      <c r="H24" s="34">
        <v>3</v>
      </c>
      <c r="I24" s="35">
        <v>0.9</v>
      </c>
      <c r="J24" s="325">
        <v>0.44116666666666665</v>
      </c>
      <c r="K24" s="326">
        <f t="shared" si="0"/>
        <v>0.39705000000000001</v>
      </c>
      <c r="N24" s="327" t="s">
        <v>227</v>
      </c>
      <c r="O24" s="319">
        <f t="shared" si="1"/>
        <v>4.4878055555555553E-2</v>
      </c>
      <c r="P24" s="328" t="s">
        <v>272</v>
      </c>
      <c r="Q24" s="321">
        <f>+AVERAGE(K37,K62,K87,K111,K135,K160)</f>
        <v>0.92840055555555556</v>
      </c>
      <c r="AJ24" s="311"/>
      <c r="AK24" s="559">
        <v>9</v>
      </c>
      <c r="AL24" s="171" t="s">
        <v>8</v>
      </c>
      <c r="AM24" s="546" t="s">
        <v>241</v>
      </c>
      <c r="AN24" s="547"/>
      <c r="AO24" s="4"/>
      <c r="AP24" s="322"/>
      <c r="AQ24" s="322">
        <v>4</v>
      </c>
      <c r="AR24" s="323">
        <v>0.98</v>
      </c>
      <c r="AS24" s="324">
        <v>0.10340000000000001</v>
      </c>
      <c r="AT24" s="324">
        <v>0.10133200000000001</v>
      </c>
      <c r="AU24" s="4"/>
      <c r="AX24" s="327" t="s">
        <v>26</v>
      </c>
      <c r="AY24" s="319">
        <v>1.0031054285714285</v>
      </c>
      <c r="BH24" s="315" t="s">
        <v>274</v>
      </c>
    </row>
    <row r="25" spans="1:61" ht="16.5" thickBot="1">
      <c r="A25" s="312"/>
      <c r="B25" s="237">
        <v>9</v>
      </c>
      <c r="C25" s="171" t="s">
        <v>8</v>
      </c>
      <c r="D25" s="238" t="s">
        <v>241</v>
      </c>
      <c r="E25" s="238"/>
      <c r="F25" s="4"/>
      <c r="G25" s="15"/>
      <c r="H25" s="34">
        <v>4</v>
      </c>
      <c r="I25" s="35">
        <v>0.98</v>
      </c>
      <c r="J25" s="325">
        <v>4.8833333333333333E-2</v>
      </c>
      <c r="K25" s="326">
        <f t="shared" si="0"/>
        <v>4.7856666666666665E-2</v>
      </c>
      <c r="N25" s="327" t="s">
        <v>228</v>
      </c>
      <c r="O25" s="319">
        <f t="shared" si="1"/>
        <v>0.29862777777777777</v>
      </c>
      <c r="P25" s="328" t="s">
        <v>275</v>
      </c>
      <c r="Q25" s="321">
        <f>+AVERAGE(K38,K63,K88,K112,K136,K161)</f>
        <v>1.4578125000000002</v>
      </c>
      <c r="AJ25" s="311"/>
      <c r="AK25" s="560"/>
      <c r="AL25" s="171" t="s">
        <v>17</v>
      </c>
      <c r="AM25" s="546" t="s">
        <v>251</v>
      </c>
      <c r="AN25" s="547"/>
      <c r="AO25" s="4"/>
      <c r="AP25" s="322"/>
      <c r="AQ25" s="322">
        <v>5</v>
      </c>
      <c r="AR25" s="323">
        <v>0.95</v>
      </c>
      <c r="AS25" s="324">
        <v>0.43483333333333302</v>
      </c>
      <c r="AT25" s="324">
        <v>0.41309166666666636</v>
      </c>
      <c r="AU25" s="4"/>
      <c r="AX25" s="327" t="s">
        <v>227</v>
      </c>
      <c r="AY25" s="319">
        <v>0.12807504761904728</v>
      </c>
      <c r="BH25" s="315" t="s">
        <v>266</v>
      </c>
    </row>
    <row r="26" spans="1:61">
      <c r="A26" s="312"/>
      <c r="B26" s="237"/>
      <c r="C26" s="171" t="s">
        <v>17</v>
      </c>
      <c r="D26" s="238" t="s">
        <v>251</v>
      </c>
      <c r="E26" s="238"/>
      <c r="F26" s="4"/>
      <c r="G26" s="15"/>
      <c r="H26" s="34">
        <v>5</v>
      </c>
      <c r="I26" s="35">
        <v>1</v>
      </c>
      <c r="J26" s="325">
        <v>0.32050000000000001</v>
      </c>
      <c r="K26" s="326">
        <f t="shared" si="0"/>
        <v>0.32050000000000001</v>
      </c>
      <c r="N26" s="327" t="s">
        <v>230</v>
      </c>
      <c r="O26" s="319">
        <f t="shared" si="1"/>
        <v>0.18154972222222221</v>
      </c>
      <c r="P26" s="328" t="s">
        <v>277</v>
      </c>
      <c r="Q26" s="321">
        <f>+AVERAGE(K40,K64,K89,K113,K137,K162)</f>
        <v>1.1216419444444445</v>
      </c>
      <c r="AJ26" s="311"/>
      <c r="AK26" s="559">
        <v>10</v>
      </c>
      <c r="AL26" s="171" t="s">
        <v>8</v>
      </c>
      <c r="AM26" s="546" t="s">
        <v>241</v>
      </c>
      <c r="AN26" s="547"/>
      <c r="AO26" s="4"/>
      <c r="AP26" s="322"/>
      <c r="AQ26" s="322">
        <v>6</v>
      </c>
      <c r="AR26" s="323">
        <v>1.01</v>
      </c>
      <c r="AS26" s="324">
        <v>0.36449999999999999</v>
      </c>
      <c r="AT26" s="324">
        <v>0.368145</v>
      </c>
      <c r="AU26" s="4"/>
      <c r="AX26" s="327" t="s">
        <v>228</v>
      </c>
      <c r="AY26" s="319">
        <v>0.4174997619047619</v>
      </c>
      <c r="BH26" s="314" t="s">
        <v>279</v>
      </c>
    </row>
    <row r="27" spans="1:61" ht="45.95" customHeight="1">
      <c r="A27" s="312"/>
      <c r="B27" s="237">
        <v>10</v>
      </c>
      <c r="C27" s="171" t="s">
        <v>8</v>
      </c>
      <c r="D27" s="238" t="s">
        <v>241</v>
      </c>
      <c r="E27" s="238"/>
      <c r="F27" s="4"/>
      <c r="G27" s="15"/>
      <c r="H27" s="34">
        <v>6</v>
      </c>
      <c r="I27" s="35">
        <v>1</v>
      </c>
      <c r="J27" s="325">
        <v>0.16816666666666666</v>
      </c>
      <c r="K27" s="326">
        <f t="shared" si="0"/>
        <v>0.16816666666666666</v>
      </c>
      <c r="N27" s="327" t="s">
        <v>231</v>
      </c>
      <c r="O27" s="319">
        <f t="shared" si="1"/>
        <v>0.76614027777777782</v>
      </c>
      <c r="P27" s="328" t="s">
        <v>280</v>
      </c>
      <c r="Q27" s="321">
        <f>+AVERAGE(K41,K65,K90,K114,K138,K163)</f>
        <v>0.5317466666666667</v>
      </c>
      <c r="Y27" s="308"/>
      <c r="AJ27" s="311"/>
      <c r="AK27" s="560"/>
      <c r="AL27" s="171" t="s">
        <v>17</v>
      </c>
      <c r="AM27" s="546" t="s">
        <v>282</v>
      </c>
      <c r="AN27" s="547"/>
      <c r="AP27" s="322"/>
      <c r="AQ27" s="322">
        <v>7</v>
      </c>
      <c r="AR27" s="323">
        <v>0.98</v>
      </c>
      <c r="AS27" s="324">
        <v>1.2996116666666599</v>
      </c>
      <c r="AT27" s="324">
        <v>1.2736194333333268</v>
      </c>
      <c r="AU27" s="4"/>
      <c r="AX27" s="327" t="s">
        <v>230</v>
      </c>
      <c r="AY27" s="319">
        <v>0.33100976190476183</v>
      </c>
      <c r="BH27" s="314" t="s">
        <v>269</v>
      </c>
    </row>
    <row r="28" spans="1:61" ht="26.25">
      <c r="A28" s="312"/>
      <c r="B28" s="237"/>
      <c r="C28" s="171" t="s">
        <v>17</v>
      </c>
      <c r="D28" s="238" t="s">
        <v>282</v>
      </c>
      <c r="E28" s="238"/>
      <c r="G28" s="15"/>
      <c r="H28" s="34">
        <v>7</v>
      </c>
      <c r="I28" s="35">
        <v>1</v>
      </c>
      <c r="J28" s="325">
        <v>0.73299999999999998</v>
      </c>
      <c r="K28" s="326">
        <f t="shared" si="0"/>
        <v>0.73299999999999998</v>
      </c>
      <c r="N28" s="327" t="s">
        <v>232</v>
      </c>
      <c r="O28" s="319">
        <f t="shared" si="1"/>
        <v>0.57855055555555557</v>
      </c>
      <c r="P28" s="328" t="s">
        <v>283</v>
      </c>
      <c r="Q28" s="321">
        <f>+AVERAGE(K42,K67,K91,K115,K139,K164)</f>
        <v>0.72129333333333323</v>
      </c>
      <c r="AJ28" s="311"/>
      <c r="AK28" s="559">
        <v>11</v>
      </c>
      <c r="AL28" s="171" t="s">
        <v>8</v>
      </c>
      <c r="AM28" s="546" t="s">
        <v>241</v>
      </c>
      <c r="AN28" s="547"/>
      <c r="AP28" s="322"/>
      <c r="AQ28" s="322">
        <v>8</v>
      </c>
      <c r="AR28" s="323">
        <v>0.95</v>
      </c>
      <c r="AS28" s="324">
        <v>0.61866666666666659</v>
      </c>
      <c r="AT28" s="324">
        <v>0.58773333333333322</v>
      </c>
      <c r="AU28" s="4"/>
      <c r="AX28" s="327" t="s">
        <v>231</v>
      </c>
      <c r="AY28" s="319">
        <v>1.1777136676190452</v>
      </c>
      <c r="BH28" s="314" t="s">
        <v>271</v>
      </c>
      <c r="BI28" s="308"/>
    </row>
    <row r="29" spans="1:61" ht="16.5" customHeight="1">
      <c r="A29" s="312"/>
      <c r="B29" s="237">
        <v>11</v>
      </c>
      <c r="C29" s="171" t="s">
        <v>8</v>
      </c>
      <c r="D29" s="238" t="s">
        <v>241</v>
      </c>
      <c r="E29" s="238"/>
      <c r="G29" s="15"/>
      <c r="H29" s="34">
        <v>8</v>
      </c>
      <c r="I29" s="35">
        <v>0.95</v>
      </c>
      <c r="J29" s="325">
        <v>0.51450000000000007</v>
      </c>
      <c r="K29" s="326">
        <f t="shared" si="0"/>
        <v>0.48877500000000002</v>
      </c>
      <c r="N29" s="327" t="s">
        <v>285</v>
      </c>
      <c r="O29" s="319">
        <f t="shared" si="1"/>
        <v>0.22956861111111113</v>
      </c>
      <c r="P29" s="328" t="s">
        <v>286</v>
      </c>
      <c r="Q29" s="321">
        <f>+AVERAGE(K43,K68,K92,K116,K140,K165)</f>
        <v>1.2318308333333332</v>
      </c>
      <c r="AJ29" s="311"/>
      <c r="AK29" s="560"/>
      <c r="AL29" s="171" t="s">
        <v>17</v>
      </c>
      <c r="AM29" s="546" t="s">
        <v>254</v>
      </c>
      <c r="AN29" s="547"/>
      <c r="AP29" s="322"/>
      <c r="AQ29" s="322">
        <v>9</v>
      </c>
      <c r="AR29" s="323">
        <v>1</v>
      </c>
      <c r="AS29" s="324">
        <v>0.32216666666666699</v>
      </c>
      <c r="AT29" s="324">
        <v>0.32216666666666699</v>
      </c>
      <c r="AU29" s="4"/>
      <c r="AX29" s="327" t="s">
        <v>232</v>
      </c>
      <c r="AY29" s="319">
        <v>0.64924523809523815</v>
      </c>
      <c r="BH29" s="314" t="s">
        <v>273</v>
      </c>
    </row>
    <row r="30" spans="1:61">
      <c r="A30" s="312"/>
      <c r="B30" s="237"/>
      <c r="C30" s="171" t="s">
        <v>17</v>
      </c>
      <c r="D30" s="238" t="s">
        <v>255</v>
      </c>
      <c r="E30" s="238"/>
      <c r="G30" s="15"/>
      <c r="H30" s="34">
        <v>9</v>
      </c>
      <c r="I30" s="35">
        <v>1.02</v>
      </c>
      <c r="J30" s="325">
        <v>0.23666666666666666</v>
      </c>
      <c r="K30" s="326">
        <f t="shared" si="0"/>
        <v>0.2414</v>
      </c>
      <c r="N30" s="327" t="s">
        <v>288</v>
      </c>
      <c r="O30" s="319">
        <f t="shared" si="1"/>
        <v>0.88206138888888885</v>
      </c>
      <c r="P30" s="328" t="s">
        <v>289</v>
      </c>
      <c r="Q30" s="321">
        <f>+AVERAGE(K44,K69,K93,K117,K141,K166)</f>
        <v>1.0836405555555555</v>
      </c>
      <c r="AJ30" s="311"/>
      <c r="AK30" s="559">
        <v>12</v>
      </c>
      <c r="AL30" s="171" t="s">
        <v>8</v>
      </c>
      <c r="AM30" s="546" t="s">
        <v>241</v>
      </c>
      <c r="AN30" s="547"/>
      <c r="AP30" s="322"/>
      <c r="AQ30" s="322">
        <v>10</v>
      </c>
      <c r="AR30" s="323">
        <v>0.9</v>
      </c>
      <c r="AS30" s="324">
        <v>0.30381666666666601</v>
      </c>
      <c r="AT30" s="324">
        <v>0.27343499999999943</v>
      </c>
      <c r="AU30" s="4"/>
      <c r="AX30" s="327" t="s">
        <v>285</v>
      </c>
      <c r="AY30" s="319">
        <v>0.31483333333333341</v>
      </c>
      <c r="BH30" s="314" t="s">
        <v>276</v>
      </c>
    </row>
    <row r="31" spans="1:61">
      <c r="A31" s="312"/>
      <c r="B31" s="237">
        <v>12</v>
      </c>
      <c r="C31" s="171" t="s">
        <v>8</v>
      </c>
      <c r="D31" s="238" t="s">
        <v>241</v>
      </c>
      <c r="E31" s="238"/>
      <c r="G31" s="15"/>
      <c r="H31" s="34">
        <v>10</v>
      </c>
      <c r="I31" s="35">
        <v>1</v>
      </c>
      <c r="J31" s="325">
        <v>0.56633333333333324</v>
      </c>
      <c r="K31" s="326">
        <f t="shared" si="0"/>
        <v>0.56633333333333324</v>
      </c>
      <c r="N31" s="327" t="s">
        <v>290</v>
      </c>
      <c r="O31" s="319">
        <f t="shared" si="1"/>
        <v>0.41889944444444444</v>
      </c>
      <c r="P31" s="328" t="s">
        <v>291</v>
      </c>
      <c r="Q31" s="321">
        <f>+AVERAGE(K45,K70,K94,K118,K142,K167)</f>
        <v>0.17508555555555558</v>
      </c>
      <c r="AJ31" s="311"/>
      <c r="AK31" s="560"/>
      <c r="AL31" s="171" t="s">
        <v>17</v>
      </c>
      <c r="AM31" s="546" t="s">
        <v>255</v>
      </c>
      <c r="AN31" s="547"/>
      <c r="AP31" s="322"/>
      <c r="AQ31" s="322">
        <v>11</v>
      </c>
      <c r="AR31" s="323">
        <v>1</v>
      </c>
      <c r="AS31" s="324">
        <v>0.99899800000000005</v>
      </c>
      <c r="AT31" s="324">
        <v>0.99899800000000005</v>
      </c>
      <c r="AU31" s="4"/>
      <c r="AX31" s="327" t="s">
        <v>288</v>
      </c>
      <c r="AY31" s="319">
        <v>0.9907707014285615</v>
      </c>
      <c r="BH31" s="314" t="s">
        <v>278</v>
      </c>
    </row>
    <row r="32" spans="1:61">
      <c r="A32" s="312"/>
      <c r="B32" s="237"/>
      <c r="C32" s="171" t="s">
        <v>17</v>
      </c>
      <c r="D32" s="238" t="s">
        <v>258</v>
      </c>
      <c r="E32" s="238"/>
      <c r="G32" s="15"/>
      <c r="H32" s="34">
        <v>11</v>
      </c>
      <c r="I32" s="35">
        <v>1</v>
      </c>
      <c r="J32" s="325">
        <v>0.37433333333333335</v>
      </c>
      <c r="K32" s="326">
        <f t="shared" si="0"/>
        <v>0.37433333333333335</v>
      </c>
      <c r="N32" s="327" t="s">
        <v>292</v>
      </c>
      <c r="O32" s="319">
        <f>+AVERAGE(K33,K58,K83,K107,K131,K156)</f>
        <v>1.136811111111111</v>
      </c>
      <c r="P32" s="328" t="s">
        <v>293</v>
      </c>
      <c r="Q32" s="321">
        <f>+AVERAGE(K46,K71,K95,K119,K143,K168)</f>
        <v>0.69853805555555548</v>
      </c>
      <c r="AJ32" s="311"/>
      <c r="AK32" s="559">
        <v>13</v>
      </c>
      <c r="AL32" s="171" t="s">
        <v>8</v>
      </c>
      <c r="AM32" s="546" t="s">
        <v>241</v>
      </c>
      <c r="AN32" s="547"/>
      <c r="AP32" s="322"/>
      <c r="AQ32" s="322">
        <v>12</v>
      </c>
      <c r="AR32" s="323">
        <v>1</v>
      </c>
      <c r="AS32" s="324">
        <v>0.50716666666666699</v>
      </c>
      <c r="AT32" s="324">
        <v>0.50716666666666699</v>
      </c>
      <c r="AU32" s="4"/>
      <c r="AX32" s="327" t="s">
        <v>290</v>
      </c>
      <c r="AY32" s="319">
        <v>1.3510105064285702</v>
      </c>
      <c r="BH32" s="314" t="s">
        <v>281</v>
      </c>
    </row>
    <row r="33" spans="1:77" ht="23.1" customHeight="1" thickBot="1">
      <c r="A33" s="312"/>
      <c r="B33" s="237">
        <v>13</v>
      </c>
      <c r="C33" s="171" t="s">
        <v>8</v>
      </c>
      <c r="D33" s="238" t="s">
        <v>241</v>
      </c>
      <c r="E33" s="238"/>
      <c r="G33" s="15"/>
      <c r="H33" s="34">
        <v>12</v>
      </c>
      <c r="I33" s="35">
        <v>0.9</v>
      </c>
      <c r="J33" s="325">
        <v>1.1731666666666667</v>
      </c>
      <c r="K33" s="326">
        <f t="shared" si="0"/>
        <v>1.05585</v>
      </c>
      <c r="N33" s="329" t="s">
        <v>32</v>
      </c>
      <c r="O33" s="330">
        <f>+AVERAGE(K39+K66+K155)</f>
        <v>2.9147766666666666</v>
      </c>
      <c r="P33" s="331"/>
      <c r="Q33" s="332"/>
      <c r="AJ33" s="311"/>
      <c r="AK33" s="560"/>
      <c r="AL33" s="171" t="s">
        <v>17</v>
      </c>
      <c r="AM33" s="546" t="s">
        <v>258</v>
      </c>
      <c r="AN33" s="547"/>
      <c r="AO33" s="4"/>
      <c r="AP33" s="322"/>
      <c r="AQ33" s="322">
        <v>13</v>
      </c>
      <c r="AR33" s="323">
        <v>0.94</v>
      </c>
      <c r="AS33" s="324">
        <v>1.7815000000000001</v>
      </c>
      <c r="AT33" s="324">
        <v>1.6746099999999999</v>
      </c>
      <c r="AU33" s="4"/>
      <c r="AX33" s="327" t="s">
        <v>292</v>
      </c>
      <c r="AY33" s="319">
        <v>0.59465857142857115</v>
      </c>
      <c r="BH33" s="314" t="s">
        <v>284</v>
      </c>
    </row>
    <row r="34" spans="1:77" ht="15.95" customHeight="1" thickBot="1">
      <c r="A34" s="312"/>
      <c r="B34" s="237"/>
      <c r="C34" s="171" t="s">
        <v>17</v>
      </c>
      <c r="D34" s="238" t="s">
        <v>261</v>
      </c>
      <c r="E34" s="238"/>
      <c r="F34" s="4"/>
      <c r="G34" s="15"/>
      <c r="H34" s="34">
        <v>13</v>
      </c>
      <c r="I34" s="35">
        <v>1.1000000000000001</v>
      </c>
      <c r="J34" s="325">
        <v>0.32050000000000001</v>
      </c>
      <c r="K34" s="326">
        <f t="shared" si="0"/>
        <v>0.35255000000000003</v>
      </c>
      <c r="AJ34" s="311"/>
      <c r="AK34" s="559">
        <v>14</v>
      </c>
      <c r="AL34" s="171" t="s">
        <v>8</v>
      </c>
      <c r="AM34" s="546" t="s">
        <v>241</v>
      </c>
      <c r="AN34" s="547"/>
      <c r="AO34" s="4"/>
      <c r="AP34" s="322"/>
      <c r="AQ34" s="322">
        <v>14</v>
      </c>
      <c r="AR34" s="323">
        <v>0.98</v>
      </c>
      <c r="AS34" s="324">
        <v>0.46866666666666701</v>
      </c>
      <c r="AT34" s="324">
        <v>0.45929333333333366</v>
      </c>
      <c r="AU34" s="4"/>
      <c r="AX34" s="320" t="s">
        <v>267</v>
      </c>
      <c r="AY34" s="319">
        <v>1.3642554285714272</v>
      </c>
      <c r="BH34" s="315" t="s">
        <v>287</v>
      </c>
    </row>
    <row r="35" spans="1:77" ht="24" thickBot="1">
      <c r="A35" s="312"/>
      <c r="B35" s="237">
        <v>14</v>
      </c>
      <c r="C35" s="171" t="s">
        <v>8</v>
      </c>
      <c r="D35" s="238" t="s">
        <v>241</v>
      </c>
      <c r="E35" s="238"/>
      <c r="F35" s="4"/>
      <c r="G35" s="15"/>
      <c r="H35" s="34">
        <v>14</v>
      </c>
      <c r="I35" s="35">
        <v>1</v>
      </c>
      <c r="J35" s="325">
        <v>2.0015000000000001</v>
      </c>
      <c r="K35" s="326">
        <f t="shared" si="0"/>
        <v>2.0015000000000001</v>
      </c>
      <c r="AJ35" s="305"/>
      <c r="AK35" s="560"/>
      <c r="AL35" s="171" t="s">
        <v>17</v>
      </c>
      <c r="AM35" s="546" t="s">
        <v>261</v>
      </c>
      <c r="AN35" s="547"/>
      <c r="AP35" s="322"/>
      <c r="AQ35" s="322">
        <v>15</v>
      </c>
      <c r="AR35" s="323">
        <v>1.1000000000000001</v>
      </c>
      <c r="AS35" s="324">
        <v>1.19068333333333</v>
      </c>
      <c r="AT35" s="324">
        <v>1.3097516666666631</v>
      </c>
      <c r="AU35" s="4"/>
      <c r="AX35" s="328" t="s">
        <v>268</v>
      </c>
      <c r="AY35" s="319">
        <v>0.47100857142857133</v>
      </c>
      <c r="BN35" s="333" t="s">
        <v>63</v>
      </c>
    </row>
    <row r="36" spans="1:77" ht="36" customHeight="1" thickBot="1">
      <c r="A36" s="307"/>
      <c r="B36" s="237"/>
      <c r="C36" s="171" t="s">
        <v>17</v>
      </c>
      <c r="D36" s="238" t="s">
        <v>263</v>
      </c>
      <c r="E36" s="238"/>
      <c r="G36" s="15"/>
      <c r="H36" s="34">
        <v>15</v>
      </c>
      <c r="I36" s="35">
        <v>1</v>
      </c>
      <c r="J36" s="325">
        <v>0.33350000000000002</v>
      </c>
      <c r="K36" s="326">
        <f t="shared" si="0"/>
        <v>0.33350000000000002</v>
      </c>
      <c r="N36" s="333" t="s">
        <v>63</v>
      </c>
      <c r="AJ36" s="305"/>
      <c r="AK36" s="559">
        <v>15</v>
      </c>
      <c r="AL36" s="171" t="s">
        <v>8</v>
      </c>
      <c r="AM36" s="546" t="s">
        <v>241</v>
      </c>
      <c r="AN36" s="547"/>
      <c r="AP36" s="322"/>
      <c r="AQ36" s="322">
        <v>16</v>
      </c>
      <c r="AR36" s="323">
        <v>1</v>
      </c>
      <c r="AS36" s="324">
        <v>0.36300000000000004</v>
      </c>
      <c r="AT36" s="324">
        <v>0.36300000000000004</v>
      </c>
      <c r="AU36" s="4"/>
      <c r="AX36" s="328" t="s">
        <v>270</v>
      </c>
      <c r="AY36" s="319">
        <v>1.4402965747619028</v>
      </c>
      <c r="BB36" s="548" t="s">
        <v>79</v>
      </c>
      <c r="BC36" s="548"/>
      <c r="BD36" s="548"/>
      <c r="BE36" s="335">
        <v>30.295203573217908</v>
      </c>
      <c r="BN36" s="549" t="s">
        <v>3</v>
      </c>
      <c r="BO36" s="549" t="s">
        <v>64</v>
      </c>
      <c r="BP36" s="549" t="s">
        <v>65</v>
      </c>
      <c r="BQ36" s="549" t="s">
        <v>66</v>
      </c>
      <c r="BR36" s="549" t="s">
        <v>67</v>
      </c>
      <c r="BS36" s="549" t="s">
        <v>68</v>
      </c>
      <c r="BT36" s="549" t="s">
        <v>69</v>
      </c>
      <c r="BU36" s="549" t="s">
        <v>70</v>
      </c>
      <c r="BV36" s="549" t="s">
        <v>71</v>
      </c>
      <c r="BW36" s="293" t="s">
        <v>72</v>
      </c>
      <c r="BX36" s="293" t="s">
        <v>73</v>
      </c>
      <c r="BY36" s="293" t="s">
        <v>74</v>
      </c>
    </row>
    <row r="37" spans="1:77" ht="17.100000000000001" customHeight="1" thickBot="1">
      <c r="A37" s="307"/>
      <c r="B37" s="237">
        <v>15</v>
      </c>
      <c r="C37" s="171" t="s">
        <v>8</v>
      </c>
      <c r="D37" s="238" t="s">
        <v>241</v>
      </c>
      <c r="E37" s="238"/>
      <c r="G37" s="15"/>
      <c r="H37" s="34">
        <v>16</v>
      </c>
      <c r="I37" s="35">
        <v>1</v>
      </c>
      <c r="J37" s="325">
        <v>1.2013333333333334</v>
      </c>
      <c r="K37" s="326">
        <f t="shared" si="0"/>
        <v>1.2013333333333334</v>
      </c>
      <c r="N37" s="293" t="s">
        <v>3</v>
      </c>
      <c r="O37" s="293" t="s">
        <v>64</v>
      </c>
      <c r="P37" s="293" t="s">
        <v>65</v>
      </c>
      <c r="Q37" s="293" t="s">
        <v>66</v>
      </c>
      <c r="R37" s="293" t="s">
        <v>67</v>
      </c>
      <c r="S37" s="293" t="s">
        <v>68</v>
      </c>
      <c r="T37" s="293" t="s">
        <v>69</v>
      </c>
      <c r="U37" s="293" t="s">
        <v>70</v>
      </c>
      <c r="V37" s="293" t="s">
        <v>71</v>
      </c>
      <c r="W37" s="293" t="s">
        <v>72</v>
      </c>
      <c r="X37" s="293" t="s">
        <v>73</v>
      </c>
      <c r="Y37" s="293" t="s">
        <v>74</v>
      </c>
      <c r="AJ37" s="305"/>
      <c r="AK37" s="560"/>
      <c r="AL37" s="171" t="s">
        <v>17</v>
      </c>
      <c r="AM37" s="546" t="s">
        <v>263</v>
      </c>
      <c r="AN37" s="547"/>
      <c r="AP37" s="322"/>
      <c r="AQ37" s="322">
        <v>17</v>
      </c>
      <c r="AR37" s="323">
        <v>0.92</v>
      </c>
      <c r="AS37" s="324">
        <v>0.95150000000000001</v>
      </c>
      <c r="AT37" s="324">
        <v>0.87538000000000005</v>
      </c>
      <c r="AU37" s="4"/>
      <c r="AX37" s="328" t="s">
        <v>272</v>
      </c>
      <c r="AY37" s="319">
        <v>0.35228238095238101</v>
      </c>
      <c r="BB37" s="550" t="s">
        <v>294</v>
      </c>
      <c r="BC37" s="550" t="s">
        <v>80</v>
      </c>
      <c r="BD37" s="550"/>
      <c r="BE37" s="337">
        <v>0.06</v>
      </c>
      <c r="BN37" s="563"/>
      <c r="BO37" s="551"/>
      <c r="BP37" s="551"/>
      <c r="BQ37" s="551"/>
      <c r="BR37" s="551"/>
      <c r="BS37" s="551"/>
      <c r="BT37" s="551"/>
      <c r="BU37" s="551"/>
      <c r="BV37" s="551"/>
      <c r="BW37" s="294"/>
      <c r="BX37" s="338"/>
      <c r="BY37" s="294"/>
    </row>
    <row r="38" spans="1:77" ht="17.100000000000001" customHeight="1" thickBot="1">
      <c r="A38" s="307"/>
      <c r="B38" s="237"/>
      <c r="C38" s="171" t="s">
        <v>17</v>
      </c>
      <c r="D38" s="238" t="s">
        <v>266</v>
      </c>
      <c r="E38" s="238"/>
      <c r="G38" s="15"/>
      <c r="H38" s="34">
        <v>17</v>
      </c>
      <c r="I38" s="35">
        <v>1</v>
      </c>
      <c r="J38" s="325">
        <v>1.3575000000000002</v>
      </c>
      <c r="K38" s="326">
        <f t="shared" si="0"/>
        <v>1.3575000000000002</v>
      </c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AJ38" s="305"/>
      <c r="AK38" s="559">
        <v>16</v>
      </c>
      <c r="AL38" s="171" t="s">
        <v>8</v>
      </c>
      <c r="AM38" s="546" t="s">
        <v>241</v>
      </c>
      <c r="AN38" s="547"/>
      <c r="AP38" s="322"/>
      <c r="AQ38" s="322">
        <v>18</v>
      </c>
      <c r="AR38" s="323">
        <v>1.1000000000000001</v>
      </c>
      <c r="AS38" s="324">
        <v>1.44166666666667</v>
      </c>
      <c r="AT38" s="324">
        <v>1.5858333333333372</v>
      </c>
      <c r="AU38" s="4"/>
      <c r="AX38" s="328" t="s">
        <v>275</v>
      </c>
      <c r="AY38" s="319">
        <v>0.84644999999999992</v>
      </c>
      <c r="BB38" s="552" t="s">
        <v>295</v>
      </c>
      <c r="BC38" s="552" t="s">
        <v>81</v>
      </c>
      <c r="BD38" s="552"/>
      <c r="BE38" s="340">
        <v>32.228939971508417</v>
      </c>
      <c r="BN38" s="295" t="s">
        <v>13</v>
      </c>
      <c r="BO38" s="296">
        <v>11</v>
      </c>
      <c r="BP38" s="296">
        <v>0</v>
      </c>
      <c r="BQ38" s="296">
        <v>1</v>
      </c>
      <c r="BR38" s="296">
        <v>0</v>
      </c>
      <c r="BS38" s="296">
        <v>0</v>
      </c>
      <c r="BT38" s="296">
        <v>4</v>
      </c>
      <c r="BU38" s="296">
        <v>2</v>
      </c>
      <c r="BV38" s="296">
        <v>2</v>
      </c>
      <c r="BW38" s="296">
        <v>1</v>
      </c>
      <c r="BX38" s="296">
        <v>0</v>
      </c>
      <c r="BY38" s="296">
        <v>2</v>
      </c>
    </row>
    <row r="39" spans="1:77">
      <c r="A39" s="307"/>
      <c r="B39" s="237">
        <v>16</v>
      </c>
      <c r="C39" s="171" t="s">
        <v>8</v>
      </c>
      <c r="D39" s="238" t="s">
        <v>241</v>
      </c>
      <c r="E39" s="238"/>
      <c r="G39" s="15"/>
      <c r="H39" s="34" t="s">
        <v>10</v>
      </c>
      <c r="I39" s="35">
        <v>1</v>
      </c>
      <c r="J39" s="326">
        <f>+CONVERT(54.65,"sec","mn")</f>
        <v>0.91083333333333327</v>
      </c>
      <c r="K39" s="326">
        <f t="shared" si="0"/>
        <v>0.91083333333333327</v>
      </c>
      <c r="N39" s="295" t="s">
        <v>13</v>
      </c>
      <c r="O39" s="296">
        <f>7+4</f>
        <v>11</v>
      </c>
      <c r="P39" s="296">
        <v>0</v>
      </c>
      <c r="Q39" s="296">
        <v>1</v>
      </c>
      <c r="R39" s="296">
        <v>0</v>
      </c>
      <c r="S39" s="296">
        <v>0</v>
      </c>
      <c r="T39" s="296">
        <v>4</v>
      </c>
      <c r="U39" s="296">
        <v>2</v>
      </c>
      <c r="V39" s="296">
        <v>2</v>
      </c>
      <c r="W39" s="296">
        <v>1</v>
      </c>
      <c r="X39" s="296">
        <v>0</v>
      </c>
      <c r="Y39" s="296">
        <v>2</v>
      </c>
      <c r="AJ39" s="305"/>
      <c r="AK39" s="560"/>
      <c r="AL39" s="171" t="s">
        <v>17</v>
      </c>
      <c r="AM39" s="546" t="s">
        <v>266</v>
      </c>
      <c r="AN39" s="547"/>
      <c r="AP39" s="322"/>
      <c r="AQ39" s="322">
        <v>19</v>
      </c>
      <c r="AR39" s="323">
        <v>0.93</v>
      </c>
      <c r="AS39" s="324">
        <v>1.0223333333333333</v>
      </c>
      <c r="AT39" s="324">
        <v>0.95077</v>
      </c>
      <c r="AU39" s="4"/>
      <c r="AX39" s="328" t="s">
        <v>277</v>
      </c>
      <c r="AY39" s="319">
        <v>1.6005835952380938</v>
      </c>
      <c r="BN39" s="327" t="s">
        <v>20</v>
      </c>
      <c r="BO39" s="296">
        <v>11</v>
      </c>
      <c r="BP39" s="296">
        <v>0</v>
      </c>
      <c r="BQ39" s="296">
        <v>1</v>
      </c>
      <c r="BR39" s="296">
        <v>0</v>
      </c>
      <c r="BS39" s="296">
        <v>0</v>
      </c>
      <c r="BT39" s="296">
        <v>4</v>
      </c>
      <c r="BU39" s="296">
        <v>2</v>
      </c>
      <c r="BV39" s="296">
        <v>2</v>
      </c>
      <c r="BW39" s="296">
        <v>1</v>
      </c>
      <c r="BX39" s="296">
        <v>0</v>
      </c>
      <c r="BY39" s="296">
        <v>2</v>
      </c>
    </row>
    <row r="40" spans="1:77">
      <c r="A40" s="307"/>
      <c r="B40" s="237"/>
      <c r="C40" s="171" t="s">
        <v>17</v>
      </c>
      <c r="D40" s="238" t="s">
        <v>279</v>
      </c>
      <c r="E40" s="238"/>
      <c r="G40" s="15"/>
      <c r="H40" s="34">
        <v>18</v>
      </c>
      <c r="I40" s="35">
        <v>0.9</v>
      </c>
      <c r="J40" s="325">
        <v>1.3030000000000002</v>
      </c>
      <c r="K40" s="326">
        <f t="shared" si="0"/>
        <v>1.1727000000000001</v>
      </c>
      <c r="N40" s="327" t="s">
        <v>20</v>
      </c>
      <c r="O40" s="296">
        <f t="shared" ref="O40:O63" si="2">7+4</f>
        <v>11</v>
      </c>
      <c r="P40" s="296">
        <v>0</v>
      </c>
      <c r="Q40" s="296">
        <v>1</v>
      </c>
      <c r="R40" s="296">
        <v>0</v>
      </c>
      <c r="S40" s="296">
        <v>0</v>
      </c>
      <c r="T40" s="296">
        <v>4</v>
      </c>
      <c r="U40" s="296">
        <v>2</v>
      </c>
      <c r="V40" s="296">
        <v>2</v>
      </c>
      <c r="W40" s="296">
        <v>1</v>
      </c>
      <c r="X40" s="296">
        <v>0</v>
      </c>
      <c r="Y40" s="296">
        <v>2</v>
      </c>
      <c r="AJ40" s="305"/>
      <c r="AK40" s="559">
        <v>17</v>
      </c>
      <c r="AL40" s="171" t="s">
        <v>8</v>
      </c>
      <c r="AM40" s="546" t="s">
        <v>241</v>
      </c>
      <c r="AN40" s="547"/>
      <c r="AP40" s="322"/>
      <c r="AQ40" s="322">
        <v>20</v>
      </c>
      <c r="AR40" s="323">
        <v>1</v>
      </c>
      <c r="AS40" s="324">
        <v>0.49450000000000005</v>
      </c>
      <c r="AT40" s="324">
        <v>0.49450000000000005</v>
      </c>
      <c r="AU40" s="4"/>
      <c r="AX40" s="328" t="s">
        <v>280</v>
      </c>
      <c r="AY40" s="319">
        <v>1.0720149999999999</v>
      </c>
      <c r="BN40" s="327" t="s">
        <v>26</v>
      </c>
      <c r="BO40" s="296">
        <v>11</v>
      </c>
      <c r="BP40" s="296">
        <v>0</v>
      </c>
      <c r="BQ40" s="296">
        <v>1</v>
      </c>
      <c r="BR40" s="296">
        <v>0</v>
      </c>
      <c r="BS40" s="296">
        <v>0</v>
      </c>
      <c r="BT40" s="296">
        <v>4</v>
      </c>
      <c r="BU40" s="296">
        <v>2</v>
      </c>
      <c r="BV40" s="296">
        <v>2</v>
      </c>
      <c r="BW40" s="296">
        <v>1</v>
      </c>
      <c r="BX40" s="296">
        <v>0</v>
      </c>
      <c r="BY40" s="296">
        <v>2</v>
      </c>
    </row>
    <row r="41" spans="1:77">
      <c r="A41" s="307"/>
      <c r="B41" s="237">
        <v>17</v>
      </c>
      <c r="C41" s="171" t="s">
        <v>8</v>
      </c>
      <c r="D41" s="238" t="s">
        <v>241</v>
      </c>
      <c r="E41" s="238"/>
      <c r="G41" s="15"/>
      <c r="H41" s="34">
        <v>19</v>
      </c>
      <c r="I41" s="35">
        <v>0.99</v>
      </c>
      <c r="J41" s="325">
        <v>0.53583333333333327</v>
      </c>
      <c r="K41" s="326">
        <f t="shared" si="0"/>
        <v>0.53047499999999992</v>
      </c>
      <c r="N41" s="327" t="s">
        <v>26</v>
      </c>
      <c r="O41" s="296">
        <f t="shared" si="2"/>
        <v>11</v>
      </c>
      <c r="P41" s="296">
        <v>0</v>
      </c>
      <c r="Q41" s="296">
        <v>1</v>
      </c>
      <c r="R41" s="296">
        <v>0</v>
      </c>
      <c r="S41" s="296">
        <v>0</v>
      </c>
      <c r="T41" s="296">
        <v>4</v>
      </c>
      <c r="U41" s="296">
        <v>2</v>
      </c>
      <c r="V41" s="296">
        <v>2</v>
      </c>
      <c r="W41" s="296">
        <v>1</v>
      </c>
      <c r="X41" s="296">
        <v>0</v>
      </c>
      <c r="Y41" s="296">
        <v>2</v>
      </c>
      <c r="AJ41" s="305"/>
      <c r="AK41" s="560"/>
      <c r="AL41" s="171" t="s">
        <v>17</v>
      </c>
      <c r="AM41" s="546" t="s">
        <v>279</v>
      </c>
      <c r="AN41" s="547"/>
      <c r="AP41" s="322"/>
      <c r="AQ41" s="322">
        <v>21</v>
      </c>
      <c r="AR41" s="323">
        <v>1</v>
      </c>
      <c r="AS41" s="324">
        <v>0.79783333333333328</v>
      </c>
      <c r="AT41" s="324">
        <v>0.79783333333333328</v>
      </c>
      <c r="AU41" s="4"/>
      <c r="AX41" s="328" t="s">
        <v>283</v>
      </c>
      <c r="AY41" s="319">
        <v>0.54449999999999998</v>
      </c>
      <c r="BN41" s="327" t="s">
        <v>227</v>
      </c>
      <c r="BO41" s="296">
        <v>11</v>
      </c>
      <c r="BP41" s="296">
        <v>0</v>
      </c>
      <c r="BQ41" s="296">
        <v>1</v>
      </c>
      <c r="BR41" s="296">
        <v>0</v>
      </c>
      <c r="BS41" s="296">
        <v>0</v>
      </c>
      <c r="BT41" s="296">
        <v>4</v>
      </c>
      <c r="BU41" s="296">
        <v>2</v>
      </c>
      <c r="BV41" s="296">
        <v>2</v>
      </c>
      <c r="BW41" s="296">
        <v>1</v>
      </c>
      <c r="BX41" s="296">
        <v>0</v>
      </c>
      <c r="BY41" s="296">
        <v>2</v>
      </c>
    </row>
    <row r="42" spans="1:77" ht="15.95" customHeight="1">
      <c r="A42" s="307"/>
      <c r="B42" s="237"/>
      <c r="C42" s="171" t="s">
        <v>17</v>
      </c>
      <c r="D42" s="238" t="s">
        <v>269</v>
      </c>
      <c r="E42" s="238"/>
      <c r="G42" s="15"/>
      <c r="H42" s="34">
        <v>20</v>
      </c>
      <c r="I42" s="35">
        <v>0.95</v>
      </c>
      <c r="J42" s="325">
        <v>0.78116666666666668</v>
      </c>
      <c r="K42" s="326">
        <f t="shared" si="0"/>
        <v>0.74210833333333326</v>
      </c>
      <c r="N42" s="327" t="s">
        <v>227</v>
      </c>
      <c r="O42" s="296">
        <f t="shared" si="2"/>
        <v>11</v>
      </c>
      <c r="P42" s="296">
        <v>0</v>
      </c>
      <c r="Q42" s="296">
        <v>1</v>
      </c>
      <c r="R42" s="296">
        <v>0</v>
      </c>
      <c r="S42" s="296">
        <v>0</v>
      </c>
      <c r="T42" s="296">
        <v>4</v>
      </c>
      <c r="U42" s="296">
        <v>2</v>
      </c>
      <c r="V42" s="296">
        <v>2</v>
      </c>
      <c r="W42" s="296">
        <v>1</v>
      </c>
      <c r="X42" s="296">
        <v>0</v>
      </c>
      <c r="Y42" s="296">
        <v>2</v>
      </c>
      <c r="AJ42" s="305"/>
      <c r="AK42" s="559">
        <v>18</v>
      </c>
      <c r="AL42" s="171" t="s">
        <v>8</v>
      </c>
      <c r="AM42" s="546" t="s">
        <v>241</v>
      </c>
      <c r="AN42" s="547"/>
      <c r="AP42" s="322"/>
      <c r="AQ42" s="322">
        <v>22</v>
      </c>
      <c r="AR42" s="323">
        <v>0.9</v>
      </c>
      <c r="AS42" s="324">
        <v>1.32233333333333</v>
      </c>
      <c r="AT42" s="324">
        <v>1.190099999999997</v>
      </c>
      <c r="AU42" s="4"/>
      <c r="AX42" s="328" t="s">
        <v>286</v>
      </c>
      <c r="AY42" s="319">
        <v>0.77022595238095248</v>
      </c>
      <c r="BN42" s="327" t="s">
        <v>228</v>
      </c>
      <c r="BO42" s="296">
        <v>11</v>
      </c>
      <c r="BP42" s="296">
        <v>0</v>
      </c>
      <c r="BQ42" s="296">
        <v>1</v>
      </c>
      <c r="BR42" s="296">
        <v>0</v>
      </c>
      <c r="BS42" s="296">
        <v>0</v>
      </c>
      <c r="BT42" s="296">
        <v>4</v>
      </c>
      <c r="BU42" s="296">
        <v>2</v>
      </c>
      <c r="BV42" s="296">
        <v>2</v>
      </c>
      <c r="BW42" s="296">
        <v>1</v>
      </c>
      <c r="BX42" s="296">
        <v>0</v>
      </c>
      <c r="BY42" s="296">
        <v>2</v>
      </c>
    </row>
    <row r="43" spans="1:77">
      <c r="A43" s="307"/>
      <c r="B43" s="237">
        <v>18</v>
      </c>
      <c r="C43" s="171" t="s">
        <v>8</v>
      </c>
      <c r="D43" s="238" t="s">
        <v>241</v>
      </c>
      <c r="E43" s="238"/>
      <c r="G43" s="15"/>
      <c r="H43" s="34">
        <v>21</v>
      </c>
      <c r="I43" s="35">
        <v>1</v>
      </c>
      <c r="J43" s="325">
        <v>1.3196666666666668</v>
      </c>
      <c r="K43" s="326">
        <f t="shared" si="0"/>
        <v>1.3196666666666668</v>
      </c>
      <c r="N43" s="327" t="s">
        <v>228</v>
      </c>
      <c r="O43" s="296">
        <f t="shared" si="2"/>
        <v>11</v>
      </c>
      <c r="P43" s="296">
        <v>0</v>
      </c>
      <c r="Q43" s="296">
        <v>1</v>
      </c>
      <c r="R43" s="296">
        <v>0</v>
      </c>
      <c r="S43" s="296">
        <v>0</v>
      </c>
      <c r="T43" s="296">
        <v>4</v>
      </c>
      <c r="U43" s="296">
        <v>2</v>
      </c>
      <c r="V43" s="296">
        <v>2</v>
      </c>
      <c r="W43" s="296">
        <v>1</v>
      </c>
      <c r="X43" s="296">
        <v>0</v>
      </c>
      <c r="Y43" s="296">
        <v>2</v>
      </c>
      <c r="AJ43" s="305"/>
      <c r="AK43" s="560"/>
      <c r="AL43" s="171" t="s">
        <v>17</v>
      </c>
      <c r="AM43" s="546" t="s">
        <v>269</v>
      </c>
      <c r="AN43" s="547"/>
      <c r="AP43" s="322"/>
      <c r="AQ43" s="322">
        <v>23</v>
      </c>
      <c r="AR43" s="323">
        <v>1</v>
      </c>
      <c r="AS43" s="324">
        <v>1.2009333333333301</v>
      </c>
      <c r="AT43" s="324">
        <v>1.2009333333333301</v>
      </c>
      <c r="AU43" s="4"/>
      <c r="AX43" s="328" t="s">
        <v>289</v>
      </c>
      <c r="AY43" s="319">
        <v>1.2707713571428569</v>
      </c>
      <c r="BN43" s="327" t="s">
        <v>230</v>
      </c>
      <c r="BO43" s="296">
        <v>11</v>
      </c>
      <c r="BP43" s="296">
        <v>0</v>
      </c>
      <c r="BQ43" s="296">
        <v>1</v>
      </c>
      <c r="BR43" s="296">
        <v>0</v>
      </c>
      <c r="BS43" s="296">
        <v>0</v>
      </c>
      <c r="BT43" s="296">
        <v>4</v>
      </c>
      <c r="BU43" s="296">
        <v>2</v>
      </c>
      <c r="BV43" s="296">
        <v>2</v>
      </c>
      <c r="BW43" s="296">
        <v>1</v>
      </c>
      <c r="BX43" s="296">
        <v>0</v>
      </c>
      <c r="BY43" s="296">
        <v>2</v>
      </c>
    </row>
    <row r="44" spans="1:77">
      <c r="A44" s="307"/>
      <c r="B44" s="237"/>
      <c r="C44" s="171" t="s">
        <v>17</v>
      </c>
      <c r="D44" s="238" t="s">
        <v>271</v>
      </c>
      <c r="E44" s="238"/>
      <c r="G44" s="15"/>
      <c r="H44" s="34">
        <v>22</v>
      </c>
      <c r="I44" s="35">
        <v>1</v>
      </c>
      <c r="J44" s="325">
        <v>1.0125</v>
      </c>
      <c r="K44" s="326">
        <f t="shared" si="0"/>
        <v>1.0125</v>
      </c>
      <c r="N44" s="327" t="s">
        <v>230</v>
      </c>
      <c r="O44" s="296">
        <f t="shared" si="2"/>
        <v>11</v>
      </c>
      <c r="P44" s="296">
        <v>0</v>
      </c>
      <c r="Q44" s="296">
        <v>1</v>
      </c>
      <c r="R44" s="296">
        <v>0</v>
      </c>
      <c r="S44" s="296">
        <v>0</v>
      </c>
      <c r="T44" s="296">
        <v>4</v>
      </c>
      <c r="U44" s="296">
        <v>2</v>
      </c>
      <c r="V44" s="296">
        <v>2</v>
      </c>
      <c r="W44" s="296">
        <v>1</v>
      </c>
      <c r="X44" s="296">
        <v>0</v>
      </c>
      <c r="Y44" s="296">
        <v>2</v>
      </c>
      <c r="AJ44" s="305"/>
      <c r="AK44" s="559">
        <v>19</v>
      </c>
      <c r="AL44" s="171" t="s">
        <v>8</v>
      </c>
      <c r="AM44" s="546" t="s">
        <v>241</v>
      </c>
      <c r="AN44" s="547"/>
      <c r="AP44" s="322"/>
      <c r="AQ44" s="322">
        <v>24</v>
      </c>
      <c r="AR44" s="323">
        <v>1.1399999999999999</v>
      </c>
      <c r="AS44" s="324">
        <v>1.7463333333333333</v>
      </c>
      <c r="AT44" s="324">
        <v>1.9908199999999998</v>
      </c>
      <c r="AU44" s="4"/>
      <c r="AX44" s="328" t="s">
        <v>291</v>
      </c>
      <c r="AY44" s="319">
        <v>1.1656656761904733</v>
      </c>
      <c r="BN44" s="327" t="s">
        <v>231</v>
      </c>
      <c r="BO44" s="296">
        <v>11</v>
      </c>
      <c r="BP44" s="296">
        <v>0</v>
      </c>
      <c r="BQ44" s="296">
        <v>1</v>
      </c>
      <c r="BR44" s="296">
        <v>0</v>
      </c>
      <c r="BS44" s="296">
        <v>0</v>
      </c>
      <c r="BT44" s="296">
        <v>4</v>
      </c>
      <c r="BU44" s="296">
        <v>2</v>
      </c>
      <c r="BV44" s="296">
        <v>2</v>
      </c>
      <c r="BW44" s="296">
        <v>1</v>
      </c>
      <c r="BX44" s="296">
        <v>0</v>
      </c>
      <c r="BY44" s="296">
        <v>2</v>
      </c>
    </row>
    <row r="45" spans="1:77">
      <c r="A45" s="307"/>
      <c r="B45" s="237">
        <v>19</v>
      </c>
      <c r="C45" s="171" t="s">
        <v>8</v>
      </c>
      <c r="D45" s="238" t="s">
        <v>241</v>
      </c>
      <c r="E45" s="238"/>
      <c r="G45" s="15"/>
      <c r="H45" s="34">
        <v>23</v>
      </c>
      <c r="I45" s="35">
        <v>1.1000000000000001</v>
      </c>
      <c r="J45" s="325">
        <v>0.183</v>
      </c>
      <c r="K45" s="326">
        <f t="shared" si="0"/>
        <v>0.20130000000000001</v>
      </c>
      <c r="N45" s="327" t="s">
        <v>231</v>
      </c>
      <c r="O45" s="296">
        <f t="shared" si="2"/>
        <v>11</v>
      </c>
      <c r="P45" s="296">
        <v>0</v>
      </c>
      <c r="Q45" s="296">
        <v>1</v>
      </c>
      <c r="R45" s="296">
        <v>0</v>
      </c>
      <c r="S45" s="296">
        <v>0</v>
      </c>
      <c r="T45" s="296">
        <v>4</v>
      </c>
      <c r="U45" s="296">
        <v>2</v>
      </c>
      <c r="V45" s="296">
        <v>2</v>
      </c>
      <c r="W45" s="296">
        <v>1</v>
      </c>
      <c r="X45" s="296">
        <v>0</v>
      </c>
      <c r="Y45" s="296">
        <v>2</v>
      </c>
      <c r="AJ45" s="305"/>
      <c r="AK45" s="560"/>
      <c r="AL45" s="171" t="s">
        <v>17</v>
      </c>
      <c r="AM45" s="546" t="s">
        <v>271</v>
      </c>
      <c r="AN45" s="547"/>
      <c r="AP45" s="322"/>
      <c r="AQ45" s="322">
        <v>25</v>
      </c>
      <c r="AR45" s="323">
        <v>1</v>
      </c>
      <c r="AS45" s="324">
        <v>0.42233333333333301</v>
      </c>
      <c r="AT45" s="324">
        <v>0.42233333333333301</v>
      </c>
      <c r="AU45" s="4"/>
      <c r="AX45" s="328" t="s">
        <v>293</v>
      </c>
      <c r="AY45" s="319">
        <v>1.6534814285714285</v>
      </c>
      <c r="BN45" s="327" t="s">
        <v>232</v>
      </c>
      <c r="BO45" s="296">
        <v>11</v>
      </c>
      <c r="BP45" s="296">
        <v>0</v>
      </c>
      <c r="BQ45" s="296">
        <v>1</v>
      </c>
      <c r="BR45" s="296">
        <v>0</v>
      </c>
      <c r="BS45" s="296">
        <v>0</v>
      </c>
      <c r="BT45" s="296">
        <v>4</v>
      </c>
      <c r="BU45" s="296">
        <v>2</v>
      </c>
      <c r="BV45" s="296">
        <v>2</v>
      </c>
      <c r="BW45" s="296">
        <v>1</v>
      </c>
      <c r="BX45" s="296">
        <v>0</v>
      </c>
      <c r="BY45" s="296">
        <v>2</v>
      </c>
    </row>
    <row r="46" spans="1:77">
      <c r="A46" s="307"/>
      <c r="B46" s="237"/>
      <c r="C46" s="171" t="s">
        <v>17</v>
      </c>
      <c r="D46" s="238" t="s">
        <v>273</v>
      </c>
      <c r="E46" s="238"/>
      <c r="G46" s="15"/>
      <c r="H46" s="34">
        <v>24</v>
      </c>
      <c r="I46" s="35">
        <v>1</v>
      </c>
      <c r="J46" s="325">
        <v>0.65383333333333327</v>
      </c>
      <c r="K46" s="326">
        <f t="shared" si="0"/>
        <v>0.65383333333333327</v>
      </c>
      <c r="N46" s="327" t="s">
        <v>232</v>
      </c>
      <c r="O46" s="296">
        <f t="shared" si="2"/>
        <v>11</v>
      </c>
      <c r="P46" s="296">
        <v>0</v>
      </c>
      <c r="Q46" s="296">
        <v>1</v>
      </c>
      <c r="R46" s="296">
        <v>0</v>
      </c>
      <c r="S46" s="296">
        <v>0</v>
      </c>
      <c r="T46" s="296">
        <v>4</v>
      </c>
      <c r="U46" s="296">
        <v>2</v>
      </c>
      <c r="V46" s="296">
        <v>2</v>
      </c>
      <c r="W46" s="296">
        <v>1</v>
      </c>
      <c r="X46" s="296">
        <v>0</v>
      </c>
      <c r="Y46" s="296">
        <v>2</v>
      </c>
      <c r="AJ46" s="305"/>
      <c r="AK46" s="559">
        <v>20</v>
      </c>
      <c r="AL46" s="171" t="s">
        <v>8</v>
      </c>
      <c r="AM46" s="546" t="s">
        <v>241</v>
      </c>
      <c r="AN46" s="547"/>
      <c r="AP46" s="322"/>
      <c r="AQ46" s="322">
        <v>26</v>
      </c>
      <c r="AR46" s="323">
        <v>0.98</v>
      </c>
      <c r="AS46" s="115">
        <v>0.65649999999999997</v>
      </c>
      <c r="AT46" s="324">
        <v>0.64337</v>
      </c>
      <c r="AU46" s="4"/>
      <c r="AX46" s="341" t="s">
        <v>296</v>
      </c>
      <c r="AY46" s="319">
        <v>0.36039380952380945</v>
      </c>
      <c r="BN46" s="327" t="s">
        <v>285</v>
      </c>
      <c r="BO46" s="296">
        <v>11</v>
      </c>
      <c r="BP46" s="296">
        <v>0</v>
      </c>
      <c r="BQ46" s="296">
        <v>1</v>
      </c>
      <c r="BR46" s="296">
        <v>0</v>
      </c>
      <c r="BS46" s="296">
        <v>0</v>
      </c>
      <c r="BT46" s="296">
        <v>4</v>
      </c>
      <c r="BU46" s="296">
        <v>2</v>
      </c>
      <c r="BV46" s="296">
        <v>2</v>
      </c>
      <c r="BW46" s="296">
        <v>1</v>
      </c>
      <c r="BX46" s="296">
        <v>0</v>
      </c>
      <c r="BY46" s="296">
        <v>2</v>
      </c>
    </row>
    <row r="47" spans="1:77">
      <c r="A47" s="307"/>
      <c r="B47" s="237">
        <v>20</v>
      </c>
      <c r="C47" s="171" t="s">
        <v>8</v>
      </c>
      <c r="D47" s="238" t="s">
        <v>241</v>
      </c>
      <c r="E47" s="238"/>
      <c r="G47" s="9">
        <v>2</v>
      </c>
      <c r="H47" s="50">
        <v>1</v>
      </c>
      <c r="I47" s="51">
        <v>1.01</v>
      </c>
      <c r="J47" s="342">
        <v>0.49566666666666664</v>
      </c>
      <c r="K47" s="343">
        <f t="shared" si="0"/>
        <v>0.50062333333333331</v>
      </c>
      <c r="N47" s="327" t="s">
        <v>285</v>
      </c>
      <c r="O47" s="296">
        <f t="shared" si="2"/>
        <v>11</v>
      </c>
      <c r="P47" s="296">
        <v>0</v>
      </c>
      <c r="Q47" s="296">
        <v>1</v>
      </c>
      <c r="R47" s="296">
        <v>0</v>
      </c>
      <c r="S47" s="296">
        <v>0</v>
      </c>
      <c r="T47" s="296">
        <v>4</v>
      </c>
      <c r="U47" s="296">
        <v>2</v>
      </c>
      <c r="V47" s="296">
        <v>2</v>
      </c>
      <c r="W47" s="296">
        <v>1</v>
      </c>
      <c r="X47" s="296">
        <v>0</v>
      </c>
      <c r="Y47" s="296">
        <v>2</v>
      </c>
      <c r="AJ47" s="305"/>
      <c r="AK47" s="560"/>
      <c r="AL47" s="171" t="s">
        <v>17</v>
      </c>
      <c r="AM47" s="546" t="s">
        <v>273</v>
      </c>
      <c r="AN47" s="547"/>
      <c r="AP47" s="344">
        <v>2</v>
      </c>
      <c r="AQ47" s="344">
        <v>1</v>
      </c>
      <c r="AR47" s="345">
        <v>1.05</v>
      </c>
      <c r="AS47" s="346">
        <v>0.95241666666666602</v>
      </c>
      <c r="AT47" s="346">
        <v>1.0000374999999995</v>
      </c>
      <c r="AU47" s="4"/>
      <c r="AV47" s="4"/>
      <c r="AX47" s="341" t="s">
        <v>297</v>
      </c>
      <c r="AY47" s="319">
        <v>0.74815952380952389</v>
      </c>
      <c r="BN47" s="327" t="s">
        <v>288</v>
      </c>
      <c r="BO47" s="296">
        <v>11</v>
      </c>
      <c r="BP47" s="296">
        <v>0</v>
      </c>
      <c r="BQ47" s="296">
        <v>1</v>
      </c>
      <c r="BR47" s="296">
        <v>0</v>
      </c>
      <c r="BS47" s="296">
        <v>0</v>
      </c>
      <c r="BT47" s="296">
        <v>4</v>
      </c>
      <c r="BU47" s="296">
        <v>2</v>
      </c>
      <c r="BV47" s="296">
        <v>2</v>
      </c>
      <c r="BW47" s="296">
        <v>1</v>
      </c>
      <c r="BX47" s="296">
        <v>0</v>
      </c>
      <c r="BY47" s="296">
        <v>2</v>
      </c>
    </row>
    <row r="48" spans="1:77">
      <c r="A48" s="307"/>
      <c r="B48" s="237"/>
      <c r="C48" s="171" t="s">
        <v>17</v>
      </c>
      <c r="D48" s="238" t="s">
        <v>276</v>
      </c>
      <c r="E48" s="238"/>
      <c r="G48" s="9"/>
      <c r="H48" s="50">
        <v>2</v>
      </c>
      <c r="I48" s="51">
        <v>1</v>
      </c>
      <c r="J48" s="342">
        <v>0.36766666666666664</v>
      </c>
      <c r="K48" s="343">
        <f t="shared" si="0"/>
        <v>0.36766666666666664</v>
      </c>
      <c r="N48" s="327" t="s">
        <v>288</v>
      </c>
      <c r="O48" s="296">
        <f t="shared" si="2"/>
        <v>11</v>
      </c>
      <c r="P48" s="296">
        <v>0</v>
      </c>
      <c r="Q48" s="296">
        <v>1</v>
      </c>
      <c r="R48" s="296">
        <v>0</v>
      </c>
      <c r="S48" s="296">
        <v>0</v>
      </c>
      <c r="T48" s="296">
        <v>4</v>
      </c>
      <c r="U48" s="296">
        <v>2</v>
      </c>
      <c r="V48" s="296">
        <v>2</v>
      </c>
      <c r="W48" s="296">
        <v>1</v>
      </c>
      <c r="X48" s="296">
        <v>0</v>
      </c>
      <c r="Y48" s="296">
        <v>2</v>
      </c>
      <c r="AJ48" s="305"/>
      <c r="AK48" s="559">
        <v>21</v>
      </c>
      <c r="AL48" s="171" t="s">
        <v>8</v>
      </c>
      <c r="AM48" s="546" t="s">
        <v>241</v>
      </c>
      <c r="AN48" s="547"/>
      <c r="AP48" s="344"/>
      <c r="AQ48" s="344">
        <v>2</v>
      </c>
      <c r="AR48" s="345">
        <v>1.05</v>
      </c>
      <c r="AS48" s="346">
        <v>0.48363333333333303</v>
      </c>
      <c r="AT48" s="346">
        <v>0.50781499999999968</v>
      </c>
      <c r="AU48" s="4"/>
      <c r="AV48" s="4"/>
      <c r="BN48" s="327" t="s">
        <v>290</v>
      </c>
      <c r="BO48" s="296">
        <v>11</v>
      </c>
      <c r="BP48" s="296">
        <v>0</v>
      </c>
      <c r="BQ48" s="296">
        <v>1</v>
      </c>
      <c r="BR48" s="296">
        <v>0</v>
      </c>
      <c r="BS48" s="296">
        <v>0</v>
      </c>
      <c r="BT48" s="296">
        <v>4</v>
      </c>
      <c r="BU48" s="296">
        <v>2</v>
      </c>
      <c r="BV48" s="296">
        <v>2</v>
      </c>
      <c r="BW48" s="296">
        <v>1</v>
      </c>
      <c r="BX48" s="296">
        <v>0</v>
      </c>
      <c r="BY48" s="296">
        <v>2</v>
      </c>
    </row>
    <row r="49" spans="1:77">
      <c r="A49" s="307"/>
      <c r="B49" s="237">
        <v>21</v>
      </c>
      <c r="C49" s="171" t="s">
        <v>8</v>
      </c>
      <c r="D49" s="238" t="s">
        <v>241</v>
      </c>
      <c r="E49" s="238"/>
      <c r="G49" s="9"/>
      <c r="H49" s="50">
        <v>3</v>
      </c>
      <c r="I49" s="51">
        <v>1.0900000000000001</v>
      </c>
      <c r="J49" s="342">
        <v>0.48583333333333328</v>
      </c>
      <c r="K49" s="343">
        <f t="shared" si="0"/>
        <v>0.52955833333333335</v>
      </c>
      <c r="N49" s="327" t="s">
        <v>290</v>
      </c>
      <c r="O49" s="296">
        <f t="shared" si="2"/>
        <v>11</v>
      </c>
      <c r="P49" s="296">
        <v>0</v>
      </c>
      <c r="Q49" s="296">
        <v>1</v>
      </c>
      <c r="R49" s="296">
        <v>0</v>
      </c>
      <c r="S49" s="296">
        <v>0</v>
      </c>
      <c r="T49" s="296">
        <v>4</v>
      </c>
      <c r="U49" s="296">
        <v>2</v>
      </c>
      <c r="V49" s="296">
        <v>2</v>
      </c>
      <c r="W49" s="296">
        <v>1</v>
      </c>
      <c r="X49" s="296">
        <v>0</v>
      </c>
      <c r="Y49" s="296">
        <v>2</v>
      </c>
      <c r="AJ49" s="305"/>
      <c r="AK49" s="560"/>
      <c r="AL49" s="171" t="s">
        <v>17</v>
      </c>
      <c r="AM49" s="546" t="s">
        <v>276</v>
      </c>
      <c r="AN49" s="547"/>
      <c r="AP49" s="344"/>
      <c r="AQ49" s="344">
        <v>3</v>
      </c>
      <c r="AR49" s="345">
        <v>0.94</v>
      </c>
      <c r="AS49" s="346">
        <v>0.86866666666666703</v>
      </c>
      <c r="AT49" s="346">
        <v>0.81654666666666698</v>
      </c>
      <c r="AU49" s="4"/>
      <c r="AV49" s="4"/>
      <c r="BN49" s="327" t="s">
        <v>292</v>
      </c>
      <c r="BO49" s="296">
        <v>11</v>
      </c>
      <c r="BP49" s="296">
        <v>0</v>
      </c>
      <c r="BQ49" s="296">
        <v>1</v>
      </c>
      <c r="BR49" s="296">
        <v>0</v>
      </c>
      <c r="BS49" s="296">
        <v>0</v>
      </c>
      <c r="BT49" s="296">
        <v>4</v>
      </c>
      <c r="BU49" s="296">
        <v>2</v>
      </c>
      <c r="BV49" s="296">
        <v>2</v>
      </c>
      <c r="BW49" s="296">
        <v>1</v>
      </c>
      <c r="BX49" s="296">
        <v>0</v>
      </c>
      <c r="BY49" s="296">
        <v>2</v>
      </c>
    </row>
    <row r="50" spans="1:77">
      <c r="A50" s="307"/>
      <c r="B50" s="237"/>
      <c r="C50" s="171" t="s">
        <v>17</v>
      </c>
      <c r="D50" s="238" t="s">
        <v>278</v>
      </c>
      <c r="E50" s="238"/>
      <c r="G50" s="9"/>
      <c r="H50" s="50">
        <v>4</v>
      </c>
      <c r="I50" s="51">
        <v>1</v>
      </c>
      <c r="J50" s="342">
        <v>4.4166666666666667E-2</v>
      </c>
      <c r="K50" s="343">
        <f t="shared" si="0"/>
        <v>4.4166666666666667E-2</v>
      </c>
      <c r="N50" s="327" t="s">
        <v>292</v>
      </c>
      <c r="O50" s="296">
        <f t="shared" si="2"/>
        <v>11</v>
      </c>
      <c r="P50" s="296">
        <v>0</v>
      </c>
      <c r="Q50" s="296">
        <v>1</v>
      </c>
      <c r="R50" s="296">
        <v>0</v>
      </c>
      <c r="S50" s="296">
        <v>0</v>
      </c>
      <c r="T50" s="296">
        <v>4</v>
      </c>
      <c r="U50" s="296">
        <v>2</v>
      </c>
      <c r="V50" s="296">
        <v>2</v>
      </c>
      <c r="W50" s="296">
        <v>1</v>
      </c>
      <c r="X50" s="296">
        <v>0</v>
      </c>
      <c r="Y50" s="296">
        <v>2</v>
      </c>
      <c r="AJ50" s="305"/>
      <c r="AK50" s="559">
        <v>22</v>
      </c>
      <c r="AL50" s="171" t="s">
        <v>8</v>
      </c>
      <c r="AM50" s="546" t="s">
        <v>241</v>
      </c>
      <c r="AN50" s="547"/>
      <c r="AP50" s="344"/>
      <c r="AQ50" s="344">
        <v>4</v>
      </c>
      <c r="AR50" s="345">
        <v>0.98</v>
      </c>
      <c r="AS50" s="346">
        <v>0.1145</v>
      </c>
      <c r="AT50" s="346">
        <v>0.11221</v>
      </c>
      <c r="AU50" s="4"/>
      <c r="AV50" s="4"/>
      <c r="BN50" s="327" t="s">
        <v>267</v>
      </c>
      <c r="BO50" s="296">
        <v>11</v>
      </c>
      <c r="BP50" s="296">
        <v>0</v>
      </c>
      <c r="BQ50" s="296">
        <v>1</v>
      </c>
      <c r="BR50" s="296">
        <v>0</v>
      </c>
      <c r="BS50" s="296">
        <v>0</v>
      </c>
      <c r="BT50" s="296">
        <v>4</v>
      </c>
      <c r="BU50" s="296">
        <v>2</v>
      </c>
      <c r="BV50" s="296">
        <v>2</v>
      </c>
      <c r="BW50" s="296">
        <v>1</v>
      </c>
      <c r="BX50" s="296">
        <v>0</v>
      </c>
      <c r="BY50" s="296">
        <v>2</v>
      </c>
    </row>
    <row r="51" spans="1:77">
      <c r="A51" s="307"/>
      <c r="B51" s="237">
        <v>22</v>
      </c>
      <c r="C51" s="171" t="s">
        <v>8</v>
      </c>
      <c r="D51" s="238" t="s">
        <v>241</v>
      </c>
      <c r="E51" s="238"/>
      <c r="G51" s="9"/>
      <c r="H51" s="50">
        <v>5</v>
      </c>
      <c r="I51" s="51">
        <v>1.02</v>
      </c>
      <c r="J51" s="342">
        <v>0.29966666666666669</v>
      </c>
      <c r="K51" s="343">
        <f t="shared" si="0"/>
        <v>0.30566000000000004</v>
      </c>
      <c r="N51" s="327" t="s">
        <v>267</v>
      </c>
      <c r="O51" s="296">
        <f t="shared" si="2"/>
        <v>11</v>
      </c>
      <c r="P51" s="296">
        <v>0</v>
      </c>
      <c r="Q51" s="296">
        <v>1</v>
      </c>
      <c r="R51" s="296">
        <v>0</v>
      </c>
      <c r="S51" s="296">
        <v>0</v>
      </c>
      <c r="T51" s="296">
        <v>4</v>
      </c>
      <c r="U51" s="296">
        <v>2</v>
      </c>
      <c r="V51" s="296">
        <v>2</v>
      </c>
      <c r="W51" s="296">
        <v>1</v>
      </c>
      <c r="X51" s="296">
        <v>0</v>
      </c>
      <c r="Y51" s="296">
        <v>2</v>
      </c>
      <c r="AJ51" s="305"/>
      <c r="AK51" s="560"/>
      <c r="AL51" s="171" t="s">
        <v>17</v>
      </c>
      <c r="AM51" s="546" t="s">
        <v>278</v>
      </c>
      <c r="AN51" s="547"/>
      <c r="AP51" s="344"/>
      <c r="AQ51" s="344">
        <v>5</v>
      </c>
      <c r="AR51" s="345">
        <v>0.98</v>
      </c>
      <c r="AS51" s="346">
        <v>0.53300000000000003</v>
      </c>
      <c r="AT51" s="346">
        <v>0.52234000000000003</v>
      </c>
      <c r="AU51" s="4"/>
      <c r="AV51" s="4"/>
      <c r="BN51" s="327" t="s">
        <v>268</v>
      </c>
      <c r="BO51" s="296">
        <v>11</v>
      </c>
      <c r="BP51" s="296">
        <v>0</v>
      </c>
      <c r="BQ51" s="296">
        <v>1</v>
      </c>
      <c r="BR51" s="296">
        <v>0</v>
      </c>
      <c r="BS51" s="296">
        <v>0</v>
      </c>
      <c r="BT51" s="296">
        <v>4</v>
      </c>
      <c r="BU51" s="296">
        <v>2</v>
      </c>
      <c r="BV51" s="296">
        <v>2</v>
      </c>
      <c r="BW51" s="296">
        <v>1</v>
      </c>
      <c r="BX51" s="296">
        <v>0</v>
      </c>
      <c r="BY51" s="296">
        <v>2</v>
      </c>
    </row>
    <row r="52" spans="1:77">
      <c r="A52" s="307"/>
      <c r="B52" s="237"/>
      <c r="C52" s="171" t="s">
        <v>17</v>
      </c>
      <c r="D52" s="238" t="s">
        <v>281</v>
      </c>
      <c r="E52" s="238"/>
      <c r="G52" s="9"/>
      <c r="H52" s="50">
        <v>6</v>
      </c>
      <c r="I52" s="51">
        <v>1.1100000000000001</v>
      </c>
      <c r="J52" s="342">
        <v>0.17416666666666666</v>
      </c>
      <c r="K52" s="343">
        <f t="shared" si="0"/>
        <v>0.19332500000000002</v>
      </c>
      <c r="N52" s="327" t="s">
        <v>268</v>
      </c>
      <c r="O52" s="296">
        <f t="shared" si="2"/>
        <v>11</v>
      </c>
      <c r="P52" s="296">
        <v>0</v>
      </c>
      <c r="Q52" s="296">
        <v>1</v>
      </c>
      <c r="R52" s="296">
        <v>0</v>
      </c>
      <c r="S52" s="296">
        <v>0</v>
      </c>
      <c r="T52" s="296">
        <v>4</v>
      </c>
      <c r="U52" s="296">
        <v>2</v>
      </c>
      <c r="V52" s="296">
        <v>2</v>
      </c>
      <c r="W52" s="296">
        <v>1</v>
      </c>
      <c r="X52" s="296">
        <v>0</v>
      </c>
      <c r="Y52" s="296">
        <v>2</v>
      </c>
      <c r="AJ52" s="305"/>
      <c r="AK52" s="559">
        <v>23</v>
      </c>
      <c r="AL52" s="171" t="s">
        <v>8</v>
      </c>
      <c r="AM52" s="546" t="s">
        <v>241</v>
      </c>
      <c r="AN52" s="547"/>
      <c r="AP52" s="344"/>
      <c r="AQ52" s="344">
        <v>6</v>
      </c>
      <c r="AR52" s="345">
        <v>1</v>
      </c>
      <c r="AS52" s="346">
        <v>0.416816666666666</v>
      </c>
      <c r="AT52" s="346">
        <v>0.416816666666666</v>
      </c>
      <c r="AU52" s="4"/>
      <c r="AV52" s="4"/>
      <c r="BN52" s="327" t="s">
        <v>270</v>
      </c>
      <c r="BO52" s="296">
        <v>11</v>
      </c>
      <c r="BP52" s="296">
        <v>0</v>
      </c>
      <c r="BQ52" s="296">
        <v>1</v>
      </c>
      <c r="BR52" s="296">
        <v>0</v>
      </c>
      <c r="BS52" s="296">
        <v>0</v>
      </c>
      <c r="BT52" s="296">
        <v>4</v>
      </c>
      <c r="BU52" s="296">
        <v>2</v>
      </c>
      <c r="BV52" s="296">
        <v>2</v>
      </c>
      <c r="BW52" s="296">
        <v>1</v>
      </c>
      <c r="BX52" s="296">
        <v>0</v>
      </c>
      <c r="BY52" s="296">
        <v>2</v>
      </c>
    </row>
    <row r="53" spans="1:77" ht="76.5">
      <c r="A53" s="307"/>
      <c r="B53" s="237">
        <v>23</v>
      </c>
      <c r="C53" s="171" t="s">
        <v>8</v>
      </c>
      <c r="D53" s="238" t="s">
        <v>241</v>
      </c>
      <c r="E53" s="238"/>
      <c r="G53" s="9"/>
      <c r="H53" s="50">
        <v>7</v>
      </c>
      <c r="I53" s="51">
        <v>1</v>
      </c>
      <c r="J53" s="342">
        <v>0.83783333333333343</v>
      </c>
      <c r="K53" s="343">
        <f t="shared" si="0"/>
        <v>0.83783333333333343</v>
      </c>
      <c r="N53" s="327" t="s">
        <v>270</v>
      </c>
      <c r="O53" s="296">
        <f t="shared" si="2"/>
        <v>11</v>
      </c>
      <c r="P53" s="296">
        <v>0</v>
      </c>
      <c r="Q53" s="296">
        <v>1</v>
      </c>
      <c r="R53" s="296">
        <v>0</v>
      </c>
      <c r="S53" s="296">
        <v>0</v>
      </c>
      <c r="T53" s="296">
        <v>4</v>
      </c>
      <c r="U53" s="296">
        <v>2</v>
      </c>
      <c r="V53" s="296">
        <v>2</v>
      </c>
      <c r="W53" s="296">
        <v>1</v>
      </c>
      <c r="X53" s="296">
        <v>0</v>
      </c>
      <c r="Y53" s="296">
        <v>2</v>
      </c>
      <c r="AJ53" s="305"/>
      <c r="AK53" s="560"/>
      <c r="AL53" s="171" t="s">
        <v>17</v>
      </c>
      <c r="AM53" s="546" t="s">
        <v>281</v>
      </c>
      <c r="AN53" s="547"/>
      <c r="AP53" s="344"/>
      <c r="AQ53" s="344">
        <v>7</v>
      </c>
      <c r="AR53" s="345">
        <v>1</v>
      </c>
      <c r="AS53" s="346">
        <v>1.41133333333333</v>
      </c>
      <c r="AT53" s="346">
        <v>1.41133333333333</v>
      </c>
      <c r="AU53" s="4"/>
      <c r="AV53" s="4"/>
      <c r="AX53" s="347" t="s">
        <v>3</v>
      </c>
      <c r="AY53" s="347" t="s">
        <v>75</v>
      </c>
      <c r="AZ53" s="347" t="s">
        <v>76</v>
      </c>
      <c r="BA53" s="347" t="s">
        <v>298</v>
      </c>
      <c r="BB53" s="347" t="s">
        <v>77</v>
      </c>
      <c r="BC53" s="347" t="s">
        <v>78</v>
      </c>
      <c r="BN53" s="327" t="s">
        <v>272</v>
      </c>
      <c r="BO53" s="296">
        <v>11</v>
      </c>
      <c r="BP53" s="296">
        <v>0</v>
      </c>
      <c r="BQ53" s="296">
        <v>1</v>
      </c>
      <c r="BR53" s="296">
        <v>0</v>
      </c>
      <c r="BS53" s="296">
        <v>0</v>
      </c>
      <c r="BT53" s="296">
        <v>4</v>
      </c>
      <c r="BU53" s="296">
        <v>2</v>
      </c>
      <c r="BV53" s="296">
        <v>2</v>
      </c>
      <c r="BW53" s="296">
        <v>1</v>
      </c>
      <c r="BX53" s="296">
        <v>0</v>
      </c>
      <c r="BY53" s="296">
        <v>2</v>
      </c>
    </row>
    <row r="54" spans="1:77">
      <c r="A54" s="307"/>
      <c r="B54" s="237"/>
      <c r="C54" s="171" t="s">
        <v>17</v>
      </c>
      <c r="D54" s="238" t="s">
        <v>299</v>
      </c>
      <c r="E54" s="238"/>
      <c r="G54" s="9"/>
      <c r="H54" s="50">
        <v>8</v>
      </c>
      <c r="I54" s="51">
        <v>1.1000000000000001</v>
      </c>
      <c r="J54" s="342">
        <v>0.47416666666666668</v>
      </c>
      <c r="K54" s="343">
        <f t="shared" si="0"/>
        <v>0.5215833333333334</v>
      </c>
      <c r="N54" s="327" t="s">
        <v>272</v>
      </c>
      <c r="O54" s="296">
        <f t="shared" si="2"/>
        <v>11</v>
      </c>
      <c r="P54" s="296">
        <v>0</v>
      </c>
      <c r="Q54" s="296">
        <v>1</v>
      </c>
      <c r="R54" s="296">
        <v>0</v>
      </c>
      <c r="S54" s="296">
        <v>0</v>
      </c>
      <c r="T54" s="296">
        <v>4</v>
      </c>
      <c r="U54" s="296">
        <v>2</v>
      </c>
      <c r="V54" s="296">
        <v>2</v>
      </c>
      <c r="W54" s="296">
        <v>1</v>
      </c>
      <c r="X54" s="296">
        <v>0</v>
      </c>
      <c r="Y54" s="296">
        <v>2</v>
      </c>
      <c r="AJ54" s="305"/>
      <c r="AK54" s="559">
        <v>24</v>
      </c>
      <c r="AL54" s="171" t="s">
        <v>8</v>
      </c>
      <c r="AM54" s="546" t="s">
        <v>241</v>
      </c>
      <c r="AN54" s="547"/>
      <c r="AP54" s="344"/>
      <c r="AQ54" s="344">
        <v>8</v>
      </c>
      <c r="AR54" s="345">
        <v>1</v>
      </c>
      <c r="AS54" s="346">
        <v>0.71633333333333327</v>
      </c>
      <c r="AT54" s="346">
        <v>0.71633333333333327</v>
      </c>
      <c r="AU54" s="4"/>
      <c r="AV54" s="4"/>
      <c r="AX54" s="348"/>
      <c r="AY54" s="348"/>
      <c r="AZ54" s="348"/>
      <c r="BA54" s="348"/>
      <c r="BB54" s="348"/>
      <c r="BC54" s="348"/>
      <c r="BN54" s="327" t="s">
        <v>275</v>
      </c>
      <c r="BO54" s="296">
        <v>11</v>
      </c>
      <c r="BP54" s="296">
        <v>0</v>
      </c>
      <c r="BQ54" s="296">
        <v>1</v>
      </c>
      <c r="BR54" s="296">
        <v>0</v>
      </c>
      <c r="BS54" s="296">
        <v>0</v>
      </c>
      <c r="BT54" s="296">
        <v>4</v>
      </c>
      <c r="BU54" s="296">
        <v>2</v>
      </c>
      <c r="BV54" s="296">
        <v>2</v>
      </c>
      <c r="BW54" s="296">
        <v>1</v>
      </c>
      <c r="BX54" s="296">
        <v>0</v>
      </c>
      <c r="BY54" s="296">
        <v>2</v>
      </c>
    </row>
    <row r="55" spans="1:77">
      <c r="A55" s="307"/>
      <c r="B55" s="237">
        <v>24</v>
      </c>
      <c r="C55" s="171" t="s">
        <v>8</v>
      </c>
      <c r="D55" s="238" t="s">
        <v>241</v>
      </c>
      <c r="E55" s="238"/>
      <c r="G55" s="9"/>
      <c r="H55" s="50">
        <v>9</v>
      </c>
      <c r="I55" s="51">
        <v>0.97</v>
      </c>
      <c r="J55" s="342">
        <v>0.20516666666666666</v>
      </c>
      <c r="K55" s="343">
        <f t="shared" si="0"/>
        <v>0.19901166666666667</v>
      </c>
      <c r="N55" s="327" t="s">
        <v>275</v>
      </c>
      <c r="O55" s="296">
        <f t="shared" si="2"/>
        <v>11</v>
      </c>
      <c r="P55" s="296">
        <v>0</v>
      </c>
      <c r="Q55" s="296">
        <v>1</v>
      </c>
      <c r="R55" s="296">
        <v>0</v>
      </c>
      <c r="S55" s="296">
        <v>0</v>
      </c>
      <c r="T55" s="296">
        <v>4</v>
      </c>
      <c r="U55" s="296">
        <v>2</v>
      </c>
      <c r="V55" s="296">
        <v>2</v>
      </c>
      <c r="W55" s="296">
        <v>1</v>
      </c>
      <c r="X55" s="296">
        <v>0</v>
      </c>
      <c r="Y55" s="296">
        <v>2</v>
      </c>
      <c r="AJ55" s="305"/>
      <c r="AK55" s="560"/>
      <c r="AL55" s="171" t="s">
        <v>17</v>
      </c>
      <c r="AM55" s="546" t="s">
        <v>284</v>
      </c>
      <c r="AN55" s="547"/>
      <c r="AP55" s="344"/>
      <c r="AQ55" s="344">
        <v>9</v>
      </c>
      <c r="AR55" s="345">
        <v>1</v>
      </c>
      <c r="AS55" s="346">
        <v>0.294833333333333</v>
      </c>
      <c r="AT55" s="346">
        <v>0.294833333333333</v>
      </c>
      <c r="AU55" s="4"/>
      <c r="AV55" s="4"/>
      <c r="AX55" s="25" t="s">
        <v>13</v>
      </c>
      <c r="AY55" s="25">
        <v>1.027334952380951</v>
      </c>
      <c r="AZ55" s="80">
        <v>0.23</v>
      </c>
      <c r="BA55" s="349">
        <v>6.6299999999999998E-2</v>
      </c>
      <c r="BB55" s="25">
        <v>1</v>
      </c>
      <c r="BC55" s="350">
        <v>1.3317342987714267</v>
      </c>
      <c r="BK55" s="4"/>
      <c r="BN55" s="327" t="s">
        <v>277</v>
      </c>
      <c r="BO55" s="296">
        <v>11</v>
      </c>
      <c r="BP55" s="296">
        <v>0</v>
      </c>
      <c r="BQ55" s="296">
        <v>1</v>
      </c>
      <c r="BR55" s="296">
        <v>0</v>
      </c>
      <c r="BS55" s="296">
        <v>0</v>
      </c>
      <c r="BT55" s="296">
        <v>4</v>
      </c>
      <c r="BU55" s="296">
        <v>2</v>
      </c>
      <c r="BV55" s="296">
        <v>2</v>
      </c>
      <c r="BW55" s="296">
        <v>1</v>
      </c>
      <c r="BX55" s="296">
        <v>0</v>
      </c>
      <c r="BY55" s="296">
        <v>2</v>
      </c>
    </row>
    <row r="56" spans="1:77">
      <c r="A56" s="307"/>
      <c r="B56" s="237"/>
      <c r="C56" s="171" t="s">
        <v>17</v>
      </c>
      <c r="D56" s="238" t="s">
        <v>287</v>
      </c>
      <c r="E56" s="238"/>
      <c r="G56" s="9"/>
      <c r="H56" s="50">
        <v>10</v>
      </c>
      <c r="I56" s="51">
        <v>1</v>
      </c>
      <c r="J56" s="342">
        <v>0.79216666666666669</v>
      </c>
      <c r="K56" s="343">
        <f t="shared" si="0"/>
        <v>0.79216666666666669</v>
      </c>
      <c r="N56" s="327" t="s">
        <v>277</v>
      </c>
      <c r="O56" s="296">
        <f t="shared" si="2"/>
        <v>11</v>
      </c>
      <c r="P56" s="296">
        <v>0</v>
      </c>
      <c r="Q56" s="296">
        <v>1</v>
      </c>
      <c r="R56" s="296">
        <v>0</v>
      </c>
      <c r="S56" s="296">
        <v>0</v>
      </c>
      <c r="T56" s="296">
        <v>4</v>
      </c>
      <c r="U56" s="296">
        <v>2</v>
      </c>
      <c r="V56" s="296">
        <v>2</v>
      </c>
      <c r="W56" s="296">
        <v>1</v>
      </c>
      <c r="X56" s="296">
        <v>0</v>
      </c>
      <c r="Y56" s="296">
        <v>2</v>
      </c>
      <c r="AJ56" s="305"/>
      <c r="AK56" s="559">
        <v>25</v>
      </c>
      <c r="AL56" s="171" t="s">
        <v>8</v>
      </c>
      <c r="AM56" s="546" t="s">
        <v>241</v>
      </c>
      <c r="AN56" s="547"/>
      <c r="AP56" s="344"/>
      <c r="AQ56" s="344">
        <v>10</v>
      </c>
      <c r="AR56" s="345">
        <v>0.96</v>
      </c>
      <c r="AS56" s="346">
        <v>1.199395</v>
      </c>
      <c r="AT56" s="346">
        <v>1.1514191999999999</v>
      </c>
      <c r="AU56" s="4"/>
      <c r="AV56" s="4"/>
      <c r="AX56" s="19" t="s">
        <v>20</v>
      </c>
      <c r="AY56" s="19">
        <v>0.44783923809523801</v>
      </c>
      <c r="AZ56" s="29">
        <v>0.23</v>
      </c>
      <c r="BA56" s="351">
        <v>6.6299999999999998E-2</v>
      </c>
      <c r="BB56" s="19">
        <v>1</v>
      </c>
      <c r="BC56" s="350">
        <v>0.58053400434285707</v>
      </c>
      <c r="BK56" s="4"/>
      <c r="BN56" s="327" t="s">
        <v>280</v>
      </c>
      <c r="BO56" s="296">
        <v>11</v>
      </c>
      <c r="BP56" s="296">
        <v>0</v>
      </c>
      <c r="BQ56" s="296">
        <v>1</v>
      </c>
      <c r="BR56" s="296">
        <v>0</v>
      </c>
      <c r="BS56" s="296">
        <v>0</v>
      </c>
      <c r="BT56" s="296">
        <v>4</v>
      </c>
      <c r="BU56" s="296">
        <v>2</v>
      </c>
      <c r="BV56" s="296">
        <v>2</v>
      </c>
      <c r="BW56" s="296">
        <v>1</v>
      </c>
      <c r="BX56" s="296">
        <v>0</v>
      </c>
      <c r="BY56" s="296">
        <v>2</v>
      </c>
    </row>
    <row r="57" spans="1:77">
      <c r="A57" s="307"/>
      <c r="G57" s="9"/>
      <c r="H57" s="50">
        <v>11</v>
      </c>
      <c r="I57" s="51">
        <v>0.9</v>
      </c>
      <c r="J57" s="342">
        <v>0.60366666666666668</v>
      </c>
      <c r="K57" s="343">
        <f t="shared" si="0"/>
        <v>0.54330000000000001</v>
      </c>
      <c r="N57" s="327" t="s">
        <v>280</v>
      </c>
      <c r="O57" s="296">
        <f t="shared" si="2"/>
        <v>11</v>
      </c>
      <c r="P57" s="296">
        <v>0</v>
      </c>
      <c r="Q57" s="296">
        <v>1</v>
      </c>
      <c r="R57" s="296">
        <v>0</v>
      </c>
      <c r="S57" s="296">
        <v>0</v>
      </c>
      <c r="T57" s="296">
        <v>4</v>
      </c>
      <c r="U57" s="296">
        <v>2</v>
      </c>
      <c r="V57" s="296">
        <v>2</v>
      </c>
      <c r="W57" s="296">
        <v>1</v>
      </c>
      <c r="X57" s="296">
        <v>0</v>
      </c>
      <c r="Y57" s="296">
        <v>2</v>
      </c>
      <c r="AJ57" s="305"/>
      <c r="AK57" s="560"/>
      <c r="AL57" s="171" t="s">
        <v>17</v>
      </c>
      <c r="AM57" s="546" t="s">
        <v>287</v>
      </c>
      <c r="AN57" s="547"/>
      <c r="AP57" s="344"/>
      <c r="AQ57" s="344">
        <v>11</v>
      </c>
      <c r="AR57" s="345">
        <v>1.1000000000000001</v>
      </c>
      <c r="AS57" s="346">
        <v>0.99996700000000005</v>
      </c>
      <c r="AT57" s="346">
        <v>1.0999637000000002</v>
      </c>
      <c r="AU57" s="4"/>
      <c r="AV57" s="4"/>
      <c r="AX57" s="25" t="s">
        <v>26</v>
      </c>
      <c r="AY57" s="25">
        <v>1.0031054285714285</v>
      </c>
      <c r="AZ57" s="80">
        <v>0.23</v>
      </c>
      <c r="BA57" s="349">
        <v>6.6299999999999998E-2</v>
      </c>
      <c r="BB57" s="25">
        <v>1</v>
      </c>
      <c r="BC57" s="350">
        <v>1.3003255670571428</v>
      </c>
      <c r="BK57" s="4"/>
      <c r="BN57" s="327" t="s">
        <v>283</v>
      </c>
      <c r="BO57" s="296">
        <v>11</v>
      </c>
      <c r="BP57" s="296">
        <v>0</v>
      </c>
      <c r="BQ57" s="296">
        <v>1</v>
      </c>
      <c r="BR57" s="296">
        <v>0</v>
      </c>
      <c r="BS57" s="296">
        <v>0</v>
      </c>
      <c r="BT57" s="296">
        <v>4</v>
      </c>
      <c r="BU57" s="296">
        <v>2</v>
      </c>
      <c r="BV57" s="296">
        <v>2</v>
      </c>
      <c r="BW57" s="296">
        <v>1</v>
      </c>
      <c r="BX57" s="296">
        <v>0</v>
      </c>
      <c r="BY57" s="296">
        <v>2</v>
      </c>
    </row>
    <row r="58" spans="1:77">
      <c r="A58" s="307"/>
      <c r="G58" s="9"/>
      <c r="H58" s="50">
        <v>12</v>
      </c>
      <c r="I58" s="51">
        <v>1</v>
      </c>
      <c r="J58" s="342">
        <v>1.1328333333333334</v>
      </c>
      <c r="K58" s="343">
        <f t="shared" si="0"/>
        <v>1.1328333333333334</v>
      </c>
      <c r="N58" s="327" t="s">
        <v>283</v>
      </c>
      <c r="O58" s="296">
        <f t="shared" si="2"/>
        <v>11</v>
      </c>
      <c r="P58" s="296">
        <v>0</v>
      </c>
      <c r="Q58" s="296">
        <v>1</v>
      </c>
      <c r="R58" s="296">
        <v>0</v>
      </c>
      <c r="S58" s="296">
        <v>0</v>
      </c>
      <c r="T58" s="296">
        <v>4</v>
      </c>
      <c r="U58" s="296">
        <v>2</v>
      </c>
      <c r="V58" s="296">
        <v>2</v>
      </c>
      <c r="W58" s="296">
        <v>1</v>
      </c>
      <c r="X58" s="296">
        <v>0</v>
      </c>
      <c r="Y58" s="296">
        <v>2</v>
      </c>
      <c r="AK58" s="4"/>
      <c r="AL58" s="4"/>
      <c r="AO58" s="4"/>
      <c r="AP58" s="344"/>
      <c r="AQ58" s="344">
        <v>12</v>
      </c>
      <c r="AR58" s="345">
        <v>1</v>
      </c>
      <c r="AS58" s="346">
        <v>0.60199999999999998</v>
      </c>
      <c r="AT58" s="346">
        <v>0.60199999999999998</v>
      </c>
      <c r="AU58" s="4"/>
      <c r="AV58" s="4"/>
      <c r="AX58" s="19" t="s">
        <v>227</v>
      </c>
      <c r="AY58" s="19">
        <v>0.12807504761904728</v>
      </c>
      <c r="AZ58" s="29">
        <v>0.23</v>
      </c>
      <c r="BA58" s="351">
        <v>6.6299999999999998E-2</v>
      </c>
      <c r="BB58" s="19">
        <v>1</v>
      </c>
      <c r="BC58" s="350">
        <v>0.166023684228571</v>
      </c>
      <c r="BK58" s="4"/>
      <c r="BN58" s="327" t="s">
        <v>286</v>
      </c>
      <c r="BO58" s="296">
        <v>11</v>
      </c>
      <c r="BP58" s="296">
        <v>0</v>
      </c>
      <c r="BQ58" s="296">
        <v>1</v>
      </c>
      <c r="BR58" s="296">
        <v>0</v>
      </c>
      <c r="BS58" s="296">
        <v>0</v>
      </c>
      <c r="BT58" s="296">
        <v>4</v>
      </c>
      <c r="BU58" s="296">
        <v>2</v>
      </c>
      <c r="BV58" s="296">
        <v>2</v>
      </c>
      <c r="BW58" s="296">
        <v>1</v>
      </c>
      <c r="BX58" s="296">
        <v>0</v>
      </c>
      <c r="BY58" s="296">
        <v>2</v>
      </c>
    </row>
    <row r="59" spans="1:77">
      <c r="A59" s="307"/>
      <c r="G59" s="9"/>
      <c r="H59" s="50">
        <v>13</v>
      </c>
      <c r="I59" s="51">
        <v>1</v>
      </c>
      <c r="J59" s="342">
        <v>0.35566666666666669</v>
      </c>
      <c r="K59" s="343">
        <f t="shared" si="0"/>
        <v>0.35566666666666669</v>
      </c>
      <c r="N59" s="327" t="s">
        <v>286</v>
      </c>
      <c r="O59" s="296">
        <f t="shared" si="2"/>
        <v>11</v>
      </c>
      <c r="P59" s="296">
        <v>0</v>
      </c>
      <c r="Q59" s="296">
        <v>1</v>
      </c>
      <c r="R59" s="296">
        <v>0</v>
      </c>
      <c r="S59" s="296">
        <v>0</v>
      </c>
      <c r="T59" s="296">
        <v>4</v>
      </c>
      <c r="U59" s="296">
        <v>2</v>
      </c>
      <c r="V59" s="296">
        <v>2</v>
      </c>
      <c r="W59" s="296">
        <v>1</v>
      </c>
      <c r="X59" s="296">
        <v>0</v>
      </c>
      <c r="Y59" s="296">
        <v>2</v>
      </c>
      <c r="AK59" s="4"/>
      <c r="AL59" s="4"/>
      <c r="AO59" s="4"/>
      <c r="AP59" s="344"/>
      <c r="AQ59" s="344">
        <v>13</v>
      </c>
      <c r="AR59" s="345">
        <v>1.1200000000000001</v>
      </c>
      <c r="AS59" s="346">
        <v>1.2008000000000001</v>
      </c>
      <c r="AT59" s="346">
        <v>1.3448960000000003</v>
      </c>
      <c r="AU59" s="4"/>
      <c r="AV59" s="4"/>
      <c r="AX59" s="25" t="s">
        <v>228</v>
      </c>
      <c r="AY59" s="25">
        <v>0.4174997619047619</v>
      </c>
      <c r="AZ59" s="80">
        <v>0.23</v>
      </c>
      <c r="BA59" s="349">
        <v>6.6299999999999998E-2</v>
      </c>
      <c r="BB59" s="25">
        <v>1</v>
      </c>
      <c r="BC59" s="350">
        <v>0.54120494135714281</v>
      </c>
      <c r="BK59" s="4"/>
      <c r="BN59" s="327" t="s">
        <v>289</v>
      </c>
      <c r="BO59" s="296">
        <v>11</v>
      </c>
      <c r="BP59" s="296">
        <v>0</v>
      </c>
      <c r="BQ59" s="296">
        <v>1</v>
      </c>
      <c r="BR59" s="296">
        <v>0</v>
      </c>
      <c r="BS59" s="296">
        <v>0</v>
      </c>
      <c r="BT59" s="296">
        <v>4</v>
      </c>
      <c r="BU59" s="296">
        <v>2</v>
      </c>
      <c r="BV59" s="296">
        <v>2</v>
      </c>
      <c r="BW59" s="296">
        <v>1</v>
      </c>
      <c r="BX59" s="296">
        <v>0</v>
      </c>
      <c r="BY59" s="296">
        <v>2</v>
      </c>
    </row>
    <row r="60" spans="1:77">
      <c r="A60" s="307"/>
      <c r="G60" s="9"/>
      <c r="H60" s="50">
        <v>14</v>
      </c>
      <c r="I60" s="51">
        <v>1</v>
      </c>
      <c r="J60" s="342">
        <v>2.0074999999999998</v>
      </c>
      <c r="K60" s="343">
        <f t="shared" si="0"/>
        <v>2.0074999999999998</v>
      </c>
      <c r="N60" s="327" t="s">
        <v>289</v>
      </c>
      <c r="O60" s="296">
        <f t="shared" si="2"/>
        <v>11</v>
      </c>
      <c r="P60" s="296">
        <v>0</v>
      </c>
      <c r="Q60" s="296">
        <v>1</v>
      </c>
      <c r="R60" s="296">
        <v>0</v>
      </c>
      <c r="S60" s="296">
        <v>0</v>
      </c>
      <c r="T60" s="296">
        <v>4</v>
      </c>
      <c r="U60" s="296">
        <v>2</v>
      </c>
      <c r="V60" s="296">
        <v>2</v>
      </c>
      <c r="W60" s="296">
        <v>1</v>
      </c>
      <c r="X60" s="296">
        <v>0</v>
      </c>
      <c r="Y60" s="296">
        <v>2</v>
      </c>
      <c r="AK60" s="4"/>
      <c r="AL60" s="4"/>
      <c r="AO60" s="4"/>
      <c r="AP60" s="344"/>
      <c r="AQ60" s="344">
        <v>14</v>
      </c>
      <c r="AR60" s="345">
        <v>1</v>
      </c>
      <c r="AS60" s="346">
        <v>0.44083333333333302</v>
      </c>
      <c r="AT60" s="346">
        <v>0.44083333333333302</v>
      </c>
      <c r="AU60" s="4"/>
      <c r="AX60" s="19" t="s">
        <v>230</v>
      </c>
      <c r="AY60" s="19">
        <v>0.33100976190476183</v>
      </c>
      <c r="AZ60" s="29">
        <v>0.23</v>
      </c>
      <c r="BA60" s="351">
        <v>6.6299999999999998E-2</v>
      </c>
      <c r="BB60" s="19">
        <v>1</v>
      </c>
      <c r="BC60" s="350">
        <v>0.42908795435714275</v>
      </c>
      <c r="BN60" s="327" t="s">
        <v>291</v>
      </c>
      <c r="BO60" s="296">
        <v>11</v>
      </c>
      <c r="BP60" s="296">
        <v>0</v>
      </c>
      <c r="BQ60" s="296">
        <v>1</v>
      </c>
      <c r="BR60" s="296">
        <v>0</v>
      </c>
      <c r="BS60" s="296">
        <v>0</v>
      </c>
      <c r="BT60" s="296">
        <v>4</v>
      </c>
      <c r="BU60" s="296">
        <v>2</v>
      </c>
      <c r="BV60" s="296">
        <v>2</v>
      </c>
      <c r="BW60" s="296">
        <v>1</v>
      </c>
      <c r="BX60" s="296">
        <v>0</v>
      </c>
      <c r="BY60" s="296">
        <v>2</v>
      </c>
    </row>
    <row r="61" spans="1:77">
      <c r="A61" s="307"/>
      <c r="G61" s="9"/>
      <c r="H61" s="50">
        <v>15</v>
      </c>
      <c r="I61" s="51">
        <v>0.89</v>
      </c>
      <c r="J61" s="342">
        <v>0.21183333333333335</v>
      </c>
      <c r="K61" s="343">
        <f t="shared" si="0"/>
        <v>0.18853166666666668</v>
      </c>
      <c r="N61" s="327" t="s">
        <v>291</v>
      </c>
      <c r="O61" s="296">
        <f t="shared" si="2"/>
        <v>11</v>
      </c>
      <c r="P61" s="296">
        <v>0</v>
      </c>
      <c r="Q61" s="296">
        <v>1</v>
      </c>
      <c r="R61" s="296">
        <v>0</v>
      </c>
      <c r="S61" s="296">
        <v>0</v>
      </c>
      <c r="T61" s="296">
        <v>4</v>
      </c>
      <c r="U61" s="296">
        <v>2</v>
      </c>
      <c r="V61" s="296">
        <v>2</v>
      </c>
      <c r="W61" s="296">
        <v>1</v>
      </c>
      <c r="X61" s="296">
        <v>0</v>
      </c>
      <c r="Y61" s="296">
        <v>2</v>
      </c>
      <c r="AK61" s="4"/>
      <c r="AL61" s="4"/>
      <c r="AO61" s="4"/>
      <c r="AP61" s="344"/>
      <c r="AQ61" s="344">
        <v>15</v>
      </c>
      <c r="AR61" s="345">
        <v>1.1000000000000001</v>
      </c>
      <c r="AS61" s="346">
        <v>1.33283333333333</v>
      </c>
      <c r="AT61" s="346">
        <v>1.4661166666666632</v>
      </c>
      <c r="AU61" s="4"/>
      <c r="AX61" s="25" t="s">
        <v>231</v>
      </c>
      <c r="AY61" s="25">
        <v>1.1777136676190452</v>
      </c>
      <c r="AZ61" s="80">
        <v>0.23</v>
      </c>
      <c r="BA61" s="349">
        <v>6.6299999999999998E-2</v>
      </c>
      <c r="BB61" s="25">
        <v>1</v>
      </c>
      <c r="BC61" s="350">
        <v>1.5266702273345683</v>
      </c>
      <c r="BN61" s="327" t="s">
        <v>293</v>
      </c>
      <c r="BO61" s="296">
        <v>11</v>
      </c>
      <c r="BP61" s="296">
        <v>0</v>
      </c>
      <c r="BQ61" s="296">
        <v>1</v>
      </c>
      <c r="BR61" s="296">
        <v>0</v>
      </c>
      <c r="BS61" s="296">
        <v>0</v>
      </c>
      <c r="BT61" s="296">
        <v>4</v>
      </c>
      <c r="BU61" s="296">
        <v>2</v>
      </c>
      <c r="BV61" s="296">
        <v>2</v>
      </c>
      <c r="BW61" s="296">
        <v>1</v>
      </c>
      <c r="BX61" s="296">
        <v>0</v>
      </c>
      <c r="BY61" s="296">
        <v>2</v>
      </c>
    </row>
    <row r="62" spans="1:77" ht="16.5" thickBot="1">
      <c r="A62" s="307"/>
      <c r="G62" s="9"/>
      <c r="H62" s="50">
        <v>16</v>
      </c>
      <c r="I62" s="51">
        <v>1</v>
      </c>
      <c r="J62" s="342">
        <v>0.90416666666666667</v>
      </c>
      <c r="K62" s="343">
        <f t="shared" si="0"/>
        <v>0.90416666666666667</v>
      </c>
      <c r="N62" s="327" t="s">
        <v>293</v>
      </c>
      <c r="O62" s="296">
        <f t="shared" si="2"/>
        <v>11</v>
      </c>
      <c r="P62" s="296">
        <v>0</v>
      </c>
      <c r="Q62" s="296">
        <v>1</v>
      </c>
      <c r="R62" s="296">
        <v>0</v>
      </c>
      <c r="S62" s="296">
        <v>0</v>
      </c>
      <c r="T62" s="296">
        <v>4</v>
      </c>
      <c r="U62" s="296">
        <v>2</v>
      </c>
      <c r="V62" s="296">
        <v>2</v>
      </c>
      <c r="W62" s="296">
        <v>1</v>
      </c>
      <c r="X62" s="296">
        <v>0</v>
      </c>
      <c r="Y62" s="296">
        <v>2</v>
      </c>
      <c r="AP62" s="344"/>
      <c r="AQ62" s="344">
        <v>16</v>
      </c>
      <c r="AR62" s="345">
        <v>1</v>
      </c>
      <c r="AS62" s="346">
        <v>0.35149999999999998</v>
      </c>
      <c r="AT62" s="346">
        <v>0.35149999999999998</v>
      </c>
      <c r="AX62" s="19" t="s">
        <v>232</v>
      </c>
      <c r="AY62" s="19">
        <v>0.64924523809523815</v>
      </c>
      <c r="AZ62" s="29">
        <v>0.23</v>
      </c>
      <c r="BA62" s="351">
        <v>6.6299999999999998E-2</v>
      </c>
      <c r="BB62" s="19">
        <v>1</v>
      </c>
      <c r="BC62" s="350">
        <v>0.84161660214285727</v>
      </c>
      <c r="BN62" s="352" t="s">
        <v>32</v>
      </c>
      <c r="BO62" s="296">
        <v>11</v>
      </c>
      <c r="BP62" s="296">
        <v>0</v>
      </c>
      <c r="BQ62" s="296">
        <v>1</v>
      </c>
      <c r="BR62" s="296">
        <v>0</v>
      </c>
      <c r="BS62" s="296">
        <v>0</v>
      </c>
      <c r="BT62" s="296">
        <v>4</v>
      </c>
      <c r="BU62" s="296">
        <v>0</v>
      </c>
      <c r="BV62" s="296">
        <v>2</v>
      </c>
      <c r="BW62" s="296">
        <v>0</v>
      </c>
      <c r="BX62" s="296">
        <v>0</v>
      </c>
      <c r="BY62" s="296">
        <v>0</v>
      </c>
    </row>
    <row r="63" spans="1:77" ht="16.5" thickBot="1">
      <c r="A63" s="307"/>
      <c r="G63" s="9"/>
      <c r="H63" s="50">
        <v>17</v>
      </c>
      <c r="I63" s="51">
        <v>0.99</v>
      </c>
      <c r="J63" s="342">
        <v>1.3566666666666667</v>
      </c>
      <c r="K63" s="343">
        <f t="shared" si="0"/>
        <v>1.3431</v>
      </c>
      <c r="N63" s="352" t="s">
        <v>32</v>
      </c>
      <c r="O63" s="296">
        <f t="shared" si="2"/>
        <v>11</v>
      </c>
      <c r="P63" s="296">
        <v>0</v>
      </c>
      <c r="Q63" s="296">
        <v>1</v>
      </c>
      <c r="R63" s="296">
        <v>0</v>
      </c>
      <c r="S63" s="296">
        <v>0</v>
      </c>
      <c r="T63" s="296">
        <v>4</v>
      </c>
      <c r="U63" s="296">
        <v>0</v>
      </c>
      <c r="V63" s="296">
        <v>2</v>
      </c>
      <c r="W63" s="296">
        <v>0</v>
      </c>
      <c r="X63" s="296">
        <v>0</v>
      </c>
      <c r="Y63" s="296">
        <v>0</v>
      </c>
      <c r="AP63" s="344"/>
      <c r="AQ63" s="344">
        <v>17</v>
      </c>
      <c r="AR63" s="345">
        <v>1</v>
      </c>
      <c r="AS63" s="346">
        <v>0.8723333333333334</v>
      </c>
      <c r="AT63" s="346">
        <v>0.8723333333333334</v>
      </c>
      <c r="AX63" s="25" t="s">
        <v>285</v>
      </c>
      <c r="AY63" s="25">
        <v>0.31483333333333341</v>
      </c>
      <c r="AZ63" s="80">
        <v>0.23</v>
      </c>
      <c r="BA63" s="349">
        <v>6.6299999999999998E-2</v>
      </c>
      <c r="BB63" s="25">
        <v>1</v>
      </c>
      <c r="BC63" s="350">
        <v>0.40811845000000013</v>
      </c>
    </row>
    <row r="64" spans="1:77">
      <c r="A64" s="307"/>
      <c r="G64" s="9"/>
      <c r="H64" s="50">
        <v>18</v>
      </c>
      <c r="I64" s="51">
        <v>1.02</v>
      </c>
      <c r="J64" s="342">
        <v>1.2311666666666667</v>
      </c>
      <c r="K64" s="343">
        <f t="shared" si="0"/>
        <v>1.2557900000000002</v>
      </c>
      <c r="AP64" s="344"/>
      <c r="AQ64" s="344">
        <v>18</v>
      </c>
      <c r="AR64" s="345">
        <v>1.1000000000000001</v>
      </c>
      <c r="AS64" s="346">
        <v>1.5978333333333301</v>
      </c>
      <c r="AT64" s="346">
        <v>1.7576166666666633</v>
      </c>
      <c r="AV64" s="4"/>
      <c r="AX64" s="19" t="s">
        <v>288</v>
      </c>
      <c r="AY64" s="19">
        <v>0.9907707014285615</v>
      </c>
      <c r="AZ64" s="29">
        <v>0.23</v>
      </c>
      <c r="BA64" s="351">
        <v>6.6299999999999998E-2</v>
      </c>
      <c r="BB64" s="19">
        <v>1</v>
      </c>
      <c r="BC64" s="350">
        <v>1.2843360602618443</v>
      </c>
      <c r="BK64" s="4"/>
    </row>
    <row r="65" spans="1:63">
      <c r="A65" s="307"/>
      <c r="G65" s="9"/>
      <c r="H65" s="50">
        <v>19</v>
      </c>
      <c r="I65" s="51">
        <v>1.05</v>
      </c>
      <c r="J65" s="342">
        <v>0.52016666666666667</v>
      </c>
      <c r="K65" s="343">
        <f t="shared" si="0"/>
        <v>0.54617500000000008</v>
      </c>
      <c r="AP65" s="344"/>
      <c r="AQ65" s="344">
        <v>19</v>
      </c>
      <c r="AR65" s="345">
        <v>0.95</v>
      </c>
      <c r="AS65" s="346">
        <v>1.1228333333333333</v>
      </c>
      <c r="AT65" s="346">
        <v>1.0666916666666666</v>
      </c>
      <c r="AU65" s="4"/>
      <c r="AV65" s="4"/>
      <c r="AX65" s="25" t="s">
        <v>290</v>
      </c>
      <c r="AY65" s="25">
        <v>1.3510105064285702</v>
      </c>
      <c r="AZ65" s="80">
        <v>0.23</v>
      </c>
      <c r="BA65" s="349">
        <v>6.6299999999999998E-2</v>
      </c>
      <c r="BB65" s="25">
        <v>1</v>
      </c>
      <c r="BC65" s="350">
        <v>1.7513149194833555</v>
      </c>
      <c r="BK65" s="4"/>
    </row>
    <row r="66" spans="1:63">
      <c r="A66" s="307"/>
      <c r="G66" s="9"/>
      <c r="H66" s="19" t="s">
        <v>10</v>
      </c>
      <c r="I66" s="51">
        <v>0.97</v>
      </c>
      <c r="J66" s="343">
        <f>+CONVERT(66.98,"sec","mn")</f>
        <v>1.1163333333333334</v>
      </c>
      <c r="K66" s="343">
        <f t="shared" si="0"/>
        <v>1.0828433333333334</v>
      </c>
      <c r="AP66" s="344"/>
      <c r="AQ66" s="344">
        <v>20</v>
      </c>
      <c r="AR66" s="345">
        <v>1</v>
      </c>
      <c r="AS66" s="346">
        <v>0.52066666666666661</v>
      </c>
      <c r="AT66" s="346">
        <v>0.52066666666666661</v>
      </c>
      <c r="AU66" s="4"/>
      <c r="AV66" s="4"/>
      <c r="AX66" s="19" t="s">
        <v>292</v>
      </c>
      <c r="AY66" s="19">
        <v>0.59465857142857115</v>
      </c>
      <c r="AZ66" s="29">
        <v>0.23</v>
      </c>
      <c r="BA66" s="351">
        <v>6.6299999999999998E-2</v>
      </c>
      <c r="BB66" s="19">
        <v>1</v>
      </c>
      <c r="BC66" s="350">
        <v>0.77085590614285682</v>
      </c>
      <c r="BK66" s="4"/>
    </row>
    <row r="67" spans="1:63">
      <c r="A67" s="307"/>
      <c r="G67" s="9"/>
      <c r="H67" s="50">
        <v>20</v>
      </c>
      <c r="I67" s="51">
        <v>1</v>
      </c>
      <c r="J67" s="342">
        <v>0.72933333333333328</v>
      </c>
      <c r="K67" s="343">
        <f t="shared" si="0"/>
        <v>0.72933333333333328</v>
      </c>
      <c r="AP67" s="344"/>
      <c r="AQ67" s="344">
        <v>21</v>
      </c>
      <c r="AR67" s="345">
        <v>1.01</v>
      </c>
      <c r="AS67" s="346">
        <v>0.81850000000000001</v>
      </c>
      <c r="AT67" s="346">
        <v>0.826685</v>
      </c>
      <c r="AU67" s="4"/>
      <c r="AV67" s="4"/>
      <c r="AX67" s="25" t="s">
        <v>267</v>
      </c>
      <c r="AY67" s="25">
        <v>1.3642554285714272</v>
      </c>
      <c r="AZ67" s="80">
        <v>0.23</v>
      </c>
      <c r="BA67" s="349">
        <v>6.6299999999999998E-2</v>
      </c>
      <c r="BB67" s="25">
        <v>1</v>
      </c>
      <c r="BC67" s="350">
        <v>1.7684843120571412</v>
      </c>
      <c r="BK67" s="4"/>
    </row>
    <row r="68" spans="1:63">
      <c r="A68" s="307"/>
      <c r="G68" s="9"/>
      <c r="H68" s="50">
        <v>21</v>
      </c>
      <c r="I68" s="51">
        <v>1.1000000000000001</v>
      </c>
      <c r="J68" s="342">
        <v>0.95283333333333331</v>
      </c>
      <c r="K68" s="343">
        <f t="shared" si="0"/>
        <v>1.0481166666666668</v>
      </c>
      <c r="AP68" s="344"/>
      <c r="AQ68" s="344">
        <v>22</v>
      </c>
      <c r="AR68" s="345">
        <v>1.06</v>
      </c>
      <c r="AS68" s="346">
        <v>1.4426666666666701</v>
      </c>
      <c r="AT68" s="346">
        <v>1.5292266666666703</v>
      </c>
      <c r="AV68" s="4"/>
      <c r="AX68" s="19" t="s">
        <v>268</v>
      </c>
      <c r="AY68" s="19">
        <v>0.47100857142857133</v>
      </c>
      <c r="AZ68" s="29">
        <v>0.23</v>
      </c>
      <c r="BA68" s="351">
        <v>6.6299999999999998E-2</v>
      </c>
      <c r="BB68" s="19">
        <v>1</v>
      </c>
      <c r="BC68" s="350">
        <v>0.61056841114285698</v>
      </c>
      <c r="BK68" s="4"/>
    </row>
    <row r="69" spans="1:63">
      <c r="A69" s="307"/>
      <c r="G69" s="9"/>
      <c r="H69" s="50">
        <v>22</v>
      </c>
      <c r="I69" s="51">
        <v>0.95</v>
      </c>
      <c r="J69" s="342">
        <v>0.69966666666666666</v>
      </c>
      <c r="K69" s="343">
        <f t="shared" si="0"/>
        <v>0.66468333333333329</v>
      </c>
      <c r="AP69" s="344"/>
      <c r="AQ69" s="344">
        <v>23</v>
      </c>
      <c r="AR69" s="345">
        <v>0.96</v>
      </c>
      <c r="AS69" s="346">
        <v>1.3723333333333301</v>
      </c>
      <c r="AT69" s="346">
        <v>1.3174399999999968</v>
      </c>
      <c r="AX69" s="25" t="s">
        <v>270</v>
      </c>
      <c r="AY69" s="25">
        <v>1.4402965747619028</v>
      </c>
      <c r="AZ69" s="80">
        <v>0.23</v>
      </c>
      <c r="BA69" s="349">
        <v>6.6299999999999998E-2</v>
      </c>
      <c r="BB69" s="25">
        <v>1</v>
      </c>
      <c r="BC69" s="350">
        <v>1.8670564498638544</v>
      </c>
    </row>
    <row r="70" spans="1:63">
      <c r="A70" s="307"/>
      <c r="G70" s="9"/>
      <c r="H70" s="50">
        <v>23</v>
      </c>
      <c r="I70" s="51">
        <v>1</v>
      </c>
      <c r="J70" s="342">
        <v>0.18716666666666668</v>
      </c>
      <c r="K70" s="343">
        <f t="shared" si="0"/>
        <v>0.18716666666666668</v>
      </c>
      <c r="AP70" s="344"/>
      <c r="AQ70" s="344">
        <v>24</v>
      </c>
      <c r="AR70" s="345">
        <v>1</v>
      </c>
      <c r="AS70" s="346">
        <v>1.6315</v>
      </c>
      <c r="AT70" s="346">
        <v>1.6315</v>
      </c>
      <c r="AX70" s="19" t="s">
        <v>272</v>
      </c>
      <c r="AY70" s="19">
        <v>0.35228238095238101</v>
      </c>
      <c r="AZ70" s="29">
        <v>0.23</v>
      </c>
      <c r="BA70" s="351">
        <v>6.6299999999999998E-2</v>
      </c>
      <c r="BB70" s="19">
        <v>1</v>
      </c>
      <c r="BC70" s="350">
        <v>0.45666365042857149</v>
      </c>
    </row>
    <row r="71" spans="1:63" ht="36" customHeight="1">
      <c r="A71" s="307"/>
      <c r="G71" s="9"/>
      <c r="H71" s="50">
        <v>24</v>
      </c>
      <c r="I71" s="51">
        <v>1.1100000000000001</v>
      </c>
      <c r="J71" s="342">
        <v>0.54083333333333339</v>
      </c>
      <c r="K71" s="343">
        <f t="shared" si="0"/>
        <v>0.60032500000000011</v>
      </c>
      <c r="N71" s="158" t="s">
        <v>3</v>
      </c>
      <c r="O71" s="158" t="s">
        <v>75</v>
      </c>
      <c r="P71" s="158" t="s">
        <v>76</v>
      </c>
      <c r="Q71" s="158" t="s">
        <v>77</v>
      </c>
      <c r="R71" s="158" t="s">
        <v>78</v>
      </c>
      <c r="AP71" s="344"/>
      <c r="AQ71" s="344">
        <v>25</v>
      </c>
      <c r="AR71" s="345">
        <v>1</v>
      </c>
      <c r="AS71" s="346">
        <v>0.34083333333333299</v>
      </c>
      <c r="AT71" s="346">
        <v>0.34083333333333299</v>
      </c>
      <c r="AU71" s="4"/>
      <c r="AX71" s="25" t="s">
        <v>275</v>
      </c>
      <c r="AY71" s="25">
        <v>0.84644999999999992</v>
      </c>
      <c r="AZ71" s="80">
        <v>0.23</v>
      </c>
      <c r="BA71" s="349">
        <v>6.6299999999999998E-2</v>
      </c>
      <c r="BB71" s="25">
        <v>1</v>
      </c>
      <c r="BC71" s="350">
        <v>1.0972531349999999</v>
      </c>
    </row>
    <row r="72" spans="1:63" ht="35.1" customHeight="1">
      <c r="A72" s="307"/>
      <c r="G72" s="15">
        <v>3</v>
      </c>
      <c r="H72" s="34">
        <v>1</v>
      </c>
      <c r="I72" s="35">
        <v>0.98</v>
      </c>
      <c r="J72" s="353">
        <v>0.50483333333333336</v>
      </c>
      <c r="K72" s="326">
        <f t="shared" si="0"/>
        <v>0.49473666666666666</v>
      </c>
      <c r="N72" s="287"/>
      <c r="O72" s="287"/>
      <c r="P72" s="287"/>
      <c r="Q72" s="287"/>
      <c r="R72" s="287"/>
      <c r="AP72" s="344"/>
      <c r="AQ72" s="344">
        <v>26</v>
      </c>
      <c r="AR72" s="345">
        <v>0.94</v>
      </c>
      <c r="AS72" s="346">
        <v>0.76300000000000001</v>
      </c>
      <c r="AT72" s="346">
        <v>0.71721999999999997</v>
      </c>
      <c r="AU72" s="4"/>
      <c r="AX72" s="19" t="s">
        <v>277</v>
      </c>
      <c r="AY72" s="19">
        <v>1.6005835952380938</v>
      </c>
      <c r="AZ72" s="29">
        <v>0.23</v>
      </c>
      <c r="BA72" s="351">
        <v>6.6299999999999998E-2</v>
      </c>
      <c r="BB72" s="19">
        <v>1</v>
      </c>
      <c r="BC72" s="350">
        <v>2.0748365145071412</v>
      </c>
    </row>
    <row r="73" spans="1:63" ht="27" customHeight="1">
      <c r="A73" s="307"/>
      <c r="G73" s="15"/>
      <c r="H73" s="34">
        <v>2</v>
      </c>
      <c r="I73" s="35">
        <v>1</v>
      </c>
      <c r="J73" s="353">
        <v>0.23483333333333301</v>
      </c>
      <c r="K73" s="326">
        <f t="shared" si="0"/>
        <v>0.23483333333333301</v>
      </c>
      <c r="N73" s="288" t="s">
        <v>13</v>
      </c>
      <c r="O73" s="289">
        <f>+O21</f>
        <v>0.52130861111111104</v>
      </c>
      <c r="P73" s="290">
        <v>0.23</v>
      </c>
      <c r="Q73" s="288">
        <f>+(COUNTIF($H$22:$H$168,1))/6</f>
        <v>1</v>
      </c>
      <c r="R73" s="292">
        <f>+((O73*Q73)*P73)+(O73*Q73)</f>
        <v>0.64120959166666658</v>
      </c>
      <c r="AP73" s="322">
        <v>3</v>
      </c>
      <c r="AQ73" s="322">
        <v>1</v>
      </c>
      <c r="AR73" s="323">
        <v>1</v>
      </c>
      <c r="AS73" s="354">
        <v>0.89648333333333297</v>
      </c>
      <c r="AT73" s="324">
        <v>0.89648333333333297</v>
      </c>
      <c r="AU73" s="4"/>
      <c r="AV73" s="4"/>
      <c r="AX73" s="25" t="s">
        <v>280</v>
      </c>
      <c r="AY73" s="25">
        <v>1.0720149999999999</v>
      </c>
      <c r="AZ73" s="80">
        <v>0.23</v>
      </c>
      <c r="BA73" s="349">
        <v>6.6299999999999998E-2</v>
      </c>
      <c r="BB73" s="25">
        <v>1</v>
      </c>
      <c r="BC73" s="350">
        <v>1.3896530444999999</v>
      </c>
      <c r="BK73" s="4"/>
    </row>
    <row r="74" spans="1:63">
      <c r="A74" s="307"/>
      <c r="G74" s="15"/>
      <c r="H74" s="34">
        <v>3</v>
      </c>
      <c r="I74" s="35">
        <v>1</v>
      </c>
      <c r="J74" s="353">
        <v>0.51450000000000007</v>
      </c>
      <c r="K74" s="326">
        <f t="shared" si="0"/>
        <v>0.51450000000000007</v>
      </c>
      <c r="N74" s="19" t="s">
        <v>20</v>
      </c>
      <c r="O74" s="342">
        <f t="shared" ref="O74:O84" si="3">+O22</f>
        <v>0.3143116666666666</v>
      </c>
      <c r="P74" s="29">
        <v>0.23</v>
      </c>
      <c r="Q74" s="19">
        <f>+(COUNTIF($H$22:$H$168,2))/6</f>
        <v>1</v>
      </c>
      <c r="R74" s="150">
        <f t="shared" ref="R74:R97" si="4">+((O74*Q74)*P74)+(O74*Q74)</f>
        <v>0.3866033499999999</v>
      </c>
      <c r="AP74" s="322"/>
      <c r="AQ74" s="322">
        <v>2</v>
      </c>
      <c r="AR74" s="323">
        <v>1</v>
      </c>
      <c r="AS74" s="354">
        <v>0.3926</v>
      </c>
      <c r="AT74" s="324">
        <v>0.3926</v>
      </c>
      <c r="AV74" s="4"/>
      <c r="AX74" s="19" t="s">
        <v>283</v>
      </c>
      <c r="AY74" s="19">
        <v>0.54449999999999998</v>
      </c>
      <c r="AZ74" s="29">
        <v>0.23</v>
      </c>
      <c r="BA74" s="351">
        <v>6.6299999999999998E-2</v>
      </c>
      <c r="BB74" s="19">
        <v>1</v>
      </c>
      <c r="BC74" s="350">
        <v>0.70583534999999997</v>
      </c>
      <c r="BK74" s="4"/>
    </row>
    <row r="75" spans="1:63">
      <c r="A75" s="307"/>
      <c r="G75" s="15"/>
      <c r="H75" s="34">
        <v>4</v>
      </c>
      <c r="I75" s="35">
        <v>1</v>
      </c>
      <c r="J75" s="353">
        <v>4.083333333333334E-2</v>
      </c>
      <c r="K75" s="326">
        <f t="shared" si="0"/>
        <v>4.083333333333334E-2</v>
      </c>
      <c r="N75" s="355" t="s">
        <v>26</v>
      </c>
      <c r="O75" s="356">
        <f t="shared" si="3"/>
        <v>0.51552527777777779</v>
      </c>
      <c r="P75" s="357">
        <v>0.23</v>
      </c>
      <c r="Q75" s="355">
        <f>+(COUNTIF($H$22:$H$168,3))/6</f>
        <v>1</v>
      </c>
      <c r="R75" s="358">
        <f t="shared" si="4"/>
        <v>0.63409609166666669</v>
      </c>
      <c r="AP75" s="322"/>
      <c r="AQ75" s="322">
        <v>3</v>
      </c>
      <c r="AR75" s="323">
        <v>1</v>
      </c>
      <c r="AS75" s="354">
        <v>0.92233333333333301</v>
      </c>
      <c r="AT75" s="324">
        <v>0.92233333333333301</v>
      </c>
      <c r="AV75" s="4"/>
      <c r="AX75" s="25" t="s">
        <v>286</v>
      </c>
      <c r="AY75" s="25">
        <v>0.77022595238095248</v>
      </c>
      <c r="AZ75" s="80">
        <v>0.23</v>
      </c>
      <c r="BA75" s="349">
        <v>6.6299999999999998E-2</v>
      </c>
      <c r="BB75" s="25">
        <v>1</v>
      </c>
      <c r="BC75" s="350">
        <v>0.99844390207142875</v>
      </c>
      <c r="BK75" s="4"/>
    </row>
    <row r="76" spans="1:63">
      <c r="A76" s="307"/>
      <c r="G76" s="15"/>
      <c r="H76" s="34">
        <v>5</v>
      </c>
      <c r="I76" s="35">
        <v>1.03</v>
      </c>
      <c r="J76" s="353">
        <v>0.313</v>
      </c>
      <c r="K76" s="326">
        <f t="shared" si="0"/>
        <v>0.32239000000000001</v>
      </c>
      <c r="N76" s="19" t="s">
        <v>227</v>
      </c>
      <c r="O76" s="342">
        <f t="shared" si="3"/>
        <v>4.4878055555555553E-2</v>
      </c>
      <c r="P76" s="29">
        <v>0.23</v>
      </c>
      <c r="Q76" s="19">
        <f>+(COUNTIF($H$22:$H$168,4))/6</f>
        <v>1</v>
      </c>
      <c r="R76" s="150">
        <f t="shared" si="4"/>
        <v>5.5200008333333328E-2</v>
      </c>
      <c r="AP76" s="322"/>
      <c r="AQ76" s="322">
        <v>4</v>
      </c>
      <c r="AR76" s="323">
        <v>1</v>
      </c>
      <c r="AS76" s="354">
        <v>0.14560000000000001</v>
      </c>
      <c r="AT76" s="324">
        <v>0.14560000000000001</v>
      </c>
      <c r="AV76" s="4"/>
      <c r="AX76" s="19" t="s">
        <v>289</v>
      </c>
      <c r="AY76" s="19">
        <v>1.2707713571428569</v>
      </c>
      <c r="AZ76" s="29">
        <v>0.23</v>
      </c>
      <c r="BA76" s="351">
        <v>6.6299999999999998E-2</v>
      </c>
      <c r="BB76" s="19">
        <v>1</v>
      </c>
      <c r="BC76" s="350">
        <v>1.6473009102642855</v>
      </c>
      <c r="BK76" s="4"/>
    </row>
    <row r="77" spans="1:63">
      <c r="A77" s="307"/>
      <c r="G77" s="15"/>
      <c r="H77" s="34">
        <v>6</v>
      </c>
      <c r="I77" s="35">
        <v>0.98</v>
      </c>
      <c r="J77" s="353">
        <v>0.18716666666666668</v>
      </c>
      <c r="K77" s="326">
        <f t="shared" si="0"/>
        <v>0.18342333333333333</v>
      </c>
      <c r="N77" s="355" t="s">
        <v>228</v>
      </c>
      <c r="O77" s="356">
        <f t="shared" si="3"/>
        <v>0.29862777777777777</v>
      </c>
      <c r="P77" s="357">
        <v>0.23</v>
      </c>
      <c r="Q77" s="355">
        <f>+(COUNTIF($H$22:$H$168,5))/6</f>
        <v>1</v>
      </c>
      <c r="R77" s="358">
        <f t="shared" si="4"/>
        <v>0.36731216666666666</v>
      </c>
      <c r="AP77" s="322"/>
      <c r="AQ77" s="322">
        <v>5</v>
      </c>
      <c r="AR77" s="323">
        <v>0.92</v>
      </c>
      <c r="AS77" s="354">
        <v>0.39483333333333298</v>
      </c>
      <c r="AT77" s="324">
        <v>0.36324666666666638</v>
      </c>
      <c r="AU77" s="4"/>
      <c r="AV77" s="4"/>
      <c r="AX77" s="25" t="s">
        <v>291</v>
      </c>
      <c r="AY77" s="25">
        <v>1.1656656761904733</v>
      </c>
      <c r="AZ77" s="80">
        <v>0.23</v>
      </c>
      <c r="BA77" s="349">
        <v>6.6299999999999998E-2</v>
      </c>
      <c r="BB77" s="25">
        <v>1</v>
      </c>
      <c r="BC77" s="350">
        <v>1.5110524160457106</v>
      </c>
      <c r="BK77" s="4"/>
    </row>
    <row r="78" spans="1:63">
      <c r="A78" s="307"/>
      <c r="G78" s="15"/>
      <c r="H78" s="34">
        <v>7</v>
      </c>
      <c r="I78" s="35">
        <v>0.99</v>
      </c>
      <c r="J78" s="353">
        <v>0.72966666666666669</v>
      </c>
      <c r="K78" s="326">
        <f t="shared" si="0"/>
        <v>0.72237000000000007</v>
      </c>
      <c r="N78" s="19" t="s">
        <v>230</v>
      </c>
      <c r="O78" s="342">
        <f t="shared" si="3"/>
        <v>0.18154972222222221</v>
      </c>
      <c r="P78" s="29">
        <v>0.23</v>
      </c>
      <c r="Q78" s="19">
        <f>+(COUNTIF($H$22:$H$168,6))/6</f>
        <v>1</v>
      </c>
      <c r="R78" s="150">
        <f t="shared" si="4"/>
        <v>0.22330615833333331</v>
      </c>
      <c r="AP78" s="322"/>
      <c r="AQ78" s="322">
        <v>6</v>
      </c>
      <c r="AR78" s="323">
        <v>0.9</v>
      </c>
      <c r="AS78" s="354">
        <v>0.35963333333333303</v>
      </c>
      <c r="AT78" s="324">
        <v>0.32366999999999974</v>
      </c>
      <c r="AU78" s="4"/>
      <c r="AX78" s="19" t="s">
        <v>293</v>
      </c>
      <c r="AY78" s="19">
        <v>1.6534814285714285</v>
      </c>
      <c r="AZ78" s="29">
        <v>0.23</v>
      </c>
      <c r="BA78" s="351">
        <v>6.6299999999999998E-2</v>
      </c>
      <c r="BB78" s="19">
        <v>1</v>
      </c>
      <c r="BC78" s="150">
        <v>2.1434079758571429</v>
      </c>
    </row>
    <row r="79" spans="1:63">
      <c r="A79" s="307"/>
      <c r="G79" s="15"/>
      <c r="H79" s="34">
        <v>8</v>
      </c>
      <c r="I79" s="35">
        <v>0.93</v>
      </c>
      <c r="J79" s="353">
        <v>0.66483333333333339</v>
      </c>
      <c r="K79" s="326">
        <f t="shared" si="0"/>
        <v>0.61829500000000004</v>
      </c>
      <c r="N79" s="355" t="s">
        <v>231</v>
      </c>
      <c r="O79" s="356">
        <f t="shared" si="3"/>
        <v>0.76614027777777782</v>
      </c>
      <c r="P79" s="357">
        <v>0.23</v>
      </c>
      <c r="Q79" s="355">
        <f>+(COUNTIF($H$22:$H$168,7))/6</f>
        <v>1</v>
      </c>
      <c r="R79" s="358">
        <f t="shared" si="4"/>
        <v>0.94235254166666671</v>
      </c>
      <c r="AP79" s="322"/>
      <c r="AQ79" s="322">
        <v>7</v>
      </c>
      <c r="AR79" s="323">
        <v>1</v>
      </c>
      <c r="AS79" s="354">
        <v>1.1980283333333299</v>
      </c>
      <c r="AT79" s="324">
        <v>1.1980283333333299</v>
      </c>
      <c r="AU79" s="4"/>
      <c r="AX79" s="25" t="s">
        <v>296</v>
      </c>
      <c r="AY79" s="25">
        <v>0.36039380952380945</v>
      </c>
      <c r="AZ79" s="80">
        <v>0.23</v>
      </c>
      <c r="BA79" s="349">
        <v>6.6299999999999998E-2</v>
      </c>
      <c r="BB79" s="25">
        <v>1</v>
      </c>
      <c r="BC79" s="154">
        <v>0.4671784952857142</v>
      </c>
    </row>
    <row r="80" spans="1:63">
      <c r="A80" s="307"/>
      <c r="G80" s="15"/>
      <c r="H80" s="34">
        <v>9</v>
      </c>
      <c r="I80" s="35">
        <v>0.95</v>
      </c>
      <c r="J80" s="353">
        <v>0.32666666666666672</v>
      </c>
      <c r="K80" s="326">
        <f t="shared" si="0"/>
        <v>0.31033333333333335</v>
      </c>
      <c r="N80" s="19" t="s">
        <v>232</v>
      </c>
      <c r="O80" s="342">
        <f t="shared" si="3"/>
        <v>0.57855055555555557</v>
      </c>
      <c r="P80" s="29">
        <v>0.23</v>
      </c>
      <c r="Q80" s="19">
        <f>+(COUNTIF($H$22:$H$168,8))/6</f>
        <v>1</v>
      </c>
      <c r="R80" s="150">
        <f t="shared" si="4"/>
        <v>0.71161718333333335</v>
      </c>
      <c r="AP80" s="322"/>
      <c r="AQ80" s="322">
        <v>8</v>
      </c>
      <c r="AR80" s="323">
        <v>1</v>
      </c>
      <c r="AS80" s="354">
        <v>0.69633333333333336</v>
      </c>
      <c r="AT80" s="324">
        <v>0.69633333333333336</v>
      </c>
      <c r="AX80" s="25" t="s">
        <v>297</v>
      </c>
      <c r="AY80" s="19">
        <v>0.74815952380952389</v>
      </c>
      <c r="AZ80" s="80">
        <v>0.23</v>
      </c>
      <c r="BA80" s="351">
        <v>6.6299999999999998E-2</v>
      </c>
      <c r="BB80" s="359">
        <v>1</v>
      </c>
      <c r="BC80" s="360">
        <v>0.96983919071428581</v>
      </c>
    </row>
    <row r="81" spans="1:63">
      <c r="A81" s="307"/>
      <c r="G81" s="15"/>
      <c r="H81" s="34">
        <v>10</v>
      </c>
      <c r="I81" s="35">
        <v>1.1000000000000001</v>
      </c>
      <c r="J81" s="353">
        <v>0.91533333333333333</v>
      </c>
      <c r="K81" s="326">
        <f t="shared" si="0"/>
        <v>1.0068666666666668</v>
      </c>
      <c r="N81" s="355" t="s">
        <v>285</v>
      </c>
      <c r="O81" s="356">
        <f t="shared" si="3"/>
        <v>0.22956861111111113</v>
      </c>
      <c r="P81" s="357">
        <v>0.23</v>
      </c>
      <c r="Q81" s="355">
        <f>+(COUNTIF($H$22:$H$168,9))/6</f>
        <v>1</v>
      </c>
      <c r="R81" s="358">
        <f t="shared" si="4"/>
        <v>0.28236939166666669</v>
      </c>
      <c r="AP81" s="322"/>
      <c r="AQ81" s="322">
        <v>9</v>
      </c>
      <c r="AR81" s="323">
        <v>1</v>
      </c>
      <c r="AS81" s="354">
        <v>0.32416666666666699</v>
      </c>
      <c r="AT81" s="324">
        <v>0.32416666666666699</v>
      </c>
      <c r="AX81" s="25" t="s">
        <v>300</v>
      </c>
      <c r="AY81" s="19">
        <v>1.2773333333333337</v>
      </c>
      <c r="AZ81" s="80">
        <v>0.23</v>
      </c>
      <c r="BA81" s="351">
        <v>6.6299999999999998E-2</v>
      </c>
      <c r="BB81" s="359">
        <v>1</v>
      </c>
      <c r="BC81" s="361">
        <v>1.6558072000000004</v>
      </c>
    </row>
    <row r="82" spans="1:63">
      <c r="A82" s="307"/>
      <c r="G82" s="15"/>
      <c r="H82" s="34">
        <v>11</v>
      </c>
      <c r="I82" s="35">
        <v>0.98</v>
      </c>
      <c r="J82" s="353">
        <v>0.62716666666666676</v>
      </c>
      <c r="K82" s="326">
        <f t="shared" si="0"/>
        <v>0.61462333333333341</v>
      </c>
      <c r="N82" s="19" t="s">
        <v>288</v>
      </c>
      <c r="O82" s="342">
        <f t="shared" si="3"/>
        <v>0.88206138888888885</v>
      </c>
      <c r="P82" s="29">
        <v>0.23</v>
      </c>
      <c r="Q82" s="19">
        <f>+(COUNTIF($H$22:$H$168,10))/6</f>
        <v>1</v>
      </c>
      <c r="R82" s="150">
        <f t="shared" si="4"/>
        <v>1.0849355083333334</v>
      </c>
      <c r="AP82" s="322"/>
      <c r="AQ82" s="322">
        <v>10</v>
      </c>
      <c r="AR82" s="323">
        <v>0.98</v>
      </c>
      <c r="AS82" s="354">
        <v>1.2112561666666</v>
      </c>
      <c r="AT82" s="324">
        <v>1.187031043333268</v>
      </c>
      <c r="AV82" s="4"/>
      <c r="AX82" s="25"/>
      <c r="BK82" s="4"/>
    </row>
    <row r="83" spans="1:63">
      <c r="A83" s="307"/>
      <c r="G83" s="15"/>
      <c r="H83" s="34">
        <v>12</v>
      </c>
      <c r="I83" s="35">
        <v>1</v>
      </c>
      <c r="J83" s="353">
        <v>1.1075000000000002</v>
      </c>
      <c r="K83" s="326">
        <f t="shared" si="0"/>
        <v>1.1075000000000002</v>
      </c>
      <c r="N83" s="355" t="s">
        <v>290</v>
      </c>
      <c r="O83" s="356">
        <f>+O31</f>
        <v>0.41889944444444444</v>
      </c>
      <c r="P83" s="357">
        <v>0.23</v>
      </c>
      <c r="Q83" s="355">
        <f>+(COUNTIF($H$22:$H$168,11))/6</f>
        <v>1</v>
      </c>
      <c r="R83" s="358">
        <f t="shared" si="4"/>
        <v>0.51524631666666665</v>
      </c>
      <c r="AP83" s="322"/>
      <c r="AQ83" s="322">
        <v>11</v>
      </c>
      <c r="AR83" s="323">
        <v>1</v>
      </c>
      <c r="AS83" s="354">
        <v>1.69688333333333</v>
      </c>
      <c r="AT83" s="324">
        <v>1.69688333333333</v>
      </c>
      <c r="AU83" s="4"/>
      <c r="AV83" s="4"/>
      <c r="BK83" s="4"/>
    </row>
    <row r="84" spans="1:63">
      <c r="A84" s="307"/>
      <c r="G84" s="15"/>
      <c r="H84" s="34">
        <v>13</v>
      </c>
      <c r="I84" s="35">
        <v>0.9</v>
      </c>
      <c r="J84" s="353">
        <v>0.53683333333333338</v>
      </c>
      <c r="K84" s="326">
        <f t="shared" si="0"/>
        <v>0.48315000000000008</v>
      </c>
      <c r="N84" s="19" t="s">
        <v>292</v>
      </c>
      <c r="O84" s="342">
        <f t="shared" si="3"/>
        <v>1.136811111111111</v>
      </c>
      <c r="P84" s="29">
        <v>0.23</v>
      </c>
      <c r="Q84" s="19">
        <f>+(COUNTIF($H$22:$H$168,12))/6</f>
        <v>1</v>
      </c>
      <c r="R84" s="150">
        <f t="shared" si="4"/>
        <v>1.3982776666666665</v>
      </c>
      <c r="AP84" s="322"/>
      <c r="AQ84" s="322">
        <v>12</v>
      </c>
      <c r="AR84" s="323">
        <v>1</v>
      </c>
      <c r="AS84" s="354">
        <v>0.57983333333333298</v>
      </c>
      <c r="AT84" s="324">
        <v>0.57983333333333298</v>
      </c>
      <c r="AU84" s="4"/>
      <c r="AV84" s="4"/>
      <c r="BK84" s="4"/>
    </row>
    <row r="85" spans="1:63" ht="15.95" customHeight="1">
      <c r="A85" s="307"/>
      <c r="G85" s="15"/>
      <c r="H85" s="34">
        <v>14</v>
      </c>
      <c r="I85" s="35">
        <v>1</v>
      </c>
      <c r="J85" s="353">
        <v>1.7659999999999998</v>
      </c>
      <c r="K85" s="326">
        <f t="shared" si="0"/>
        <v>1.7659999999999998</v>
      </c>
      <c r="N85" s="355" t="s">
        <v>267</v>
      </c>
      <c r="O85" s="356">
        <f>+Q21</f>
        <v>0.37789111111111112</v>
      </c>
      <c r="P85" s="357">
        <v>0.23</v>
      </c>
      <c r="Q85" s="355">
        <f>+(COUNTIF($H$22:$H$168,13))/6</f>
        <v>1</v>
      </c>
      <c r="R85" s="358">
        <f t="shared" si="4"/>
        <v>0.46480606666666668</v>
      </c>
      <c r="AP85" s="322"/>
      <c r="AQ85" s="322">
        <v>13</v>
      </c>
      <c r="AR85" s="323">
        <v>1</v>
      </c>
      <c r="AS85" s="354">
        <v>1.2163333333333299</v>
      </c>
      <c r="AT85" s="324">
        <v>1.2163333333333299</v>
      </c>
      <c r="AU85" s="4"/>
      <c r="AV85" s="4"/>
      <c r="BK85" s="4"/>
    </row>
    <row r="86" spans="1:63">
      <c r="A86" s="307"/>
      <c r="G86" s="15"/>
      <c r="H86" s="34">
        <v>15</v>
      </c>
      <c r="I86" s="35">
        <v>0.94</v>
      </c>
      <c r="J86" s="353">
        <v>0.1885</v>
      </c>
      <c r="K86" s="326">
        <f t="shared" si="0"/>
        <v>0.17718999999999999</v>
      </c>
      <c r="N86" s="19" t="s">
        <v>268</v>
      </c>
      <c r="O86" s="342">
        <f t="shared" ref="O86:O96" si="5">+Q22</f>
        <v>1.6623327777777777</v>
      </c>
      <c r="P86" s="29">
        <v>0.23</v>
      </c>
      <c r="Q86" s="19">
        <f>+(COUNTIF($H$22:$H$168,14))/6</f>
        <v>1</v>
      </c>
      <c r="R86" s="150">
        <f t="shared" si="4"/>
        <v>2.0446693166666665</v>
      </c>
      <c r="AP86" s="322"/>
      <c r="AQ86" s="322">
        <v>14</v>
      </c>
      <c r="AR86" s="323">
        <v>1</v>
      </c>
      <c r="AS86" s="354">
        <v>0.43183333333333301</v>
      </c>
      <c r="AT86" s="324">
        <v>0.43183333333333301</v>
      </c>
      <c r="AV86" s="4"/>
      <c r="BK86" s="4"/>
    </row>
    <row r="87" spans="1:63">
      <c r="A87" s="307"/>
      <c r="G87" s="15"/>
      <c r="H87" s="34">
        <v>16</v>
      </c>
      <c r="I87" s="35">
        <v>1</v>
      </c>
      <c r="J87" s="353">
        <v>0.76733333333333331</v>
      </c>
      <c r="K87" s="326">
        <f t="shared" ref="K87:K150" si="6">+J87*I87</f>
        <v>0.76733333333333331</v>
      </c>
      <c r="N87" s="355" t="s">
        <v>270</v>
      </c>
      <c r="O87" s="356">
        <f t="shared" si="5"/>
        <v>0.26914472222222224</v>
      </c>
      <c r="P87" s="357">
        <v>0.23</v>
      </c>
      <c r="Q87" s="355">
        <f>+(COUNTIF($H$22:$H$168,15))/6</f>
        <v>1</v>
      </c>
      <c r="R87" s="358">
        <f t="shared" si="4"/>
        <v>0.33104800833333337</v>
      </c>
      <c r="AP87" s="322"/>
      <c r="AQ87" s="322">
        <v>15</v>
      </c>
      <c r="AR87" s="323">
        <v>1</v>
      </c>
      <c r="AS87" s="354">
        <v>1.5339833333333299</v>
      </c>
      <c r="AT87" s="324">
        <v>1.5339833333333299</v>
      </c>
    </row>
    <row r="88" spans="1:63">
      <c r="A88" s="307"/>
      <c r="G88" s="15"/>
      <c r="H88" s="34">
        <v>17</v>
      </c>
      <c r="I88" s="35">
        <v>0.98</v>
      </c>
      <c r="J88" s="353">
        <v>1.671</v>
      </c>
      <c r="K88" s="326">
        <f t="shared" si="6"/>
        <v>1.63758</v>
      </c>
      <c r="N88" s="19" t="s">
        <v>272</v>
      </c>
      <c r="O88" s="342">
        <f t="shared" si="5"/>
        <v>0.92840055555555556</v>
      </c>
      <c r="P88" s="29">
        <v>0.23</v>
      </c>
      <c r="Q88" s="19">
        <f>+(COUNTIF($H$22:$H$168,16))/6</f>
        <v>1</v>
      </c>
      <c r="R88" s="150">
        <f t="shared" si="4"/>
        <v>1.1419326833333334</v>
      </c>
      <c r="AP88" s="322"/>
      <c r="AQ88" s="322">
        <v>16</v>
      </c>
      <c r="AR88" s="323">
        <v>0.95</v>
      </c>
      <c r="AS88" s="354">
        <v>0.34966666666666668</v>
      </c>
      <c r="AT88" s="324">
        <v>0.33218333333333333</v>
      </c>
    </row>
    <row r="89" spans="1:63">
      <c r="A89" s="307"/>
      <c r="G89" s="15"/>
      <c r="H89" s="34">
        <v>18</v>
      </c>
      <c r="I89" s="35">
        <v>0.93</v>
      </c>
      <c r="J89" s="353">
        <v>1.0908333333333333</v>
      </c>
      <c r="K89" s="326">
        <f t="shared" si="6"/>
        <v>1.014475</v>
      </c>
      <c r="N89" s="355" t="s">
        <v>275</v>
      </c>
      <c r="O89" s="356">
        <f t="shared" si="5"/>
        <v>1.4578125000000002</v>
      </c>
      <c r="P89" s="357">
        <v>0.23</v>
      </c>
      <c r="Q89" s="355">
        <f>+(COUNTIF($H$22:$H$168,17))/6</f>
        <v>1</v>
      </c>
      <c r="R89" s="358">
        <f t="shared" si="4"/>
        <v>1.7931093750000002</v>
      </c>
      <c r="AP89" s="322"/>
      <c r="AQ89" s="322">
        <v>17</v>
      </c>
      <c r="AR89" s="323">
        <v>1</v>
      </c>
      <c r="AS89" s="354">
        <v>0.81866666666666665</v>
      </c>
      <c r="AT89" s="324">
        <v>0.81866666666666665</v>
      </c>
    </row>
    <row r="90" spans="1:63">
      <c r="A90" s="307"/>
      <c r="G90" s="15"/>
      <c r="H90" s="34">
        <v>19</v>
      </c>
      <c r="I90" s="35">
        <v>1.1000000000000001</v>
      </c>
      <c r="J90" s="353">
        <v>0.50249999999999995</v>
      </c>
      <c r="K90" s="326">
        <f t="shared" si="6"/>
        <v>0.55274999999999996</v>
      </c>
      <c r="N90" s="19" t="s">
        <v>277</v>
      </c>
      <c r="O90" s="342">
        <f t="shared" si="5"/>
        <v>1.1216419444444445</v>
      </c>
      <c r="P90" s="29">
        <v>0.23</v>
      </c>
      <c r="Q90" s="19">
        <f>+(COUNTIF($H$22:$H$168,18))/6</f>
        <v>1</v>
      </c>
      <c r="R90" s="150">
        <f t="shared" si="4"/>
        <v>1.3796195916666667</v>
      </c>
      <c r="AP90" s="322"/>
      <c r="AQ90" s="322">
        <v>18</v>
      </c>
      <c r="AR90" s="323">
        <v>0.9</v>
      </c>
      <c r="AS90" s="354">
        <v>1.7296666666666667</v>
      </c>
      <c r="AT90" s="324">
        <v>1.5567</v>
      </c>
    </row>
    <row r="91" spans="1:63">
      <c r="A91" s="307"/>
      <c r="G91" s="15"/>
      <c r="H91" s="34">
        <v>20</v>
      </c>
      <c r="I91" s="35">
        <v>1</v>
      </c>
      <c r="J91" s="353">
        <v>0.71633333333333327</v>
      </c>
      <c r="K91" s="326">
        <f t="shared" si="6"/>
        <v>0.71633333333333327</v>
      </c>
      <c r="N91" s="355" t="s">
        <v>280</v>
      </c>
      <c r="O91" s="356">
        <f t="shared" si="5"/>
        <v>0.5317466666666667</v>
      </c>
      <c r="P91" s="357">
        <v>0.23</v>
      </c>
      <c r="Q91" s="355">
        <f>+(COUNTIF($H$22:$H$168,19))/6</f>
        <v>1</v>
      </c>
      <c r="R91" s="358">
        <f t="shared" si="4"/>
        <v>0.65404840000000009</v>
      </c>
      <c r="AP91" s="322"/>
      <c r="AQ91" s="322">
        <v>19</v>
      </c>
      <c r="AR91" s="323">
        <v>1</v>
      </c>
      <c r="AS91" s="354">
        <v>1.1838333333333333</v>
      </c>
      <c r="AT91" s="324">
        <v>1.1838333333333333</v>
      </c>
      <c r="AV91" s="4"/>
      <c r="BK91" s="4"/>
    </row>
    <row r="92" spans="1:63">
      <c r="A92" s="307"/>
      <c r="G92" s="15"/>
      <c r="H92" s="34">
        <v>21</v>
      </c>
      <c r="I92" s="35">
        <v>1.03</v>
      </c>
      <c r="J92" s="353">
        <v>1.2444999999999999</v>
      </c>
      <c r="K92" s="326">
        <f t="shared" si="6"/>
        <v>1.2818350000000001</v>
      </c>
      <c r="N92" s="19" t="s">
        <v>283</v>
      </c>
      <c r="O92" s="342">
        <f t="shared" si="5"/>
        <v>0.72129333333333323</v>
      </c>
      <c r="P92" s="29">
        <v>0.23</v>
      </c>
      <c r="Q92" s="19">
        <f>+(COUNTIF($H$22:$H$168,20))/6</f>
        <v>1</v>
      </c>
      <c r="R92" s="150">
        <f t="shared" si="4"/>
        <v>0.88719079999999995</v>
      </c>
      <c r="AP92" s="322"/>
      <c r="AQ92" s="322">
        <v>20</v>
      </c>
      <c r="AR92" s="323">
        <v>1</v>
      </c>
      <c r="AS92" s="354">
        <v>0.50549999999999995</v>
      </c>
      <c r="AT92" s="324">
        <v>0.50549999999999995</v>
      </c>
      <c r="AV92" s="4"/>
    </row>
    <row r="93" spans="1:63">
      <c r="A93" s="307"/>
      <c r="G93" s="15"/>
      <c r="H93" s="34">
        <v>22</v>
      </c>
      <c r="I93" s="35">
        <v>1</v>
      </c>
      <c r="J93" s="353">
        <v>1.2996666666666667</v>
      </c>
      <c r="K93" s="326">
        <f t="shared" si="6"/>
        <v>1.2996666666666667</v>
      </c>
      <c r="N93" s="355" t="s">
        <v>286</v>
      </c>
      <c r="O93" s="356">
        <f t="shared" si="5"/>
        <v>1.2318308333333332</v>
      </c>
      <c r="P93" s="357">
        <v>0.23</v>
      </c>
      <c r="Q93" s="355">
        <f>+(COUNTIF($H$22:$H$168,21))/6</f>
        <v>1</v>
      </c>
      <c r="R93" s="358">
        <f t="shared" si="4"/>
        <v>1.5151519249999998</v>
      </c>
      <c r="AP93" s="322"/>
      <c r="AQ93" s="322">
        <v>21</v>
      </c>
      <c r="AR93" s="323">
        <v>1</v>
      </c>
      <c r="AS93" s="354">
        <v>0.77600000000000002</v>
      </c>
      <c r="AT93" s="324">
        <v>0.77600000000000002</v>
      </c>
    </row>
    <row r="94" spans="1:63">
      <c r="A94" s="307"/>
      <c r="G94" s="15"/>
      <c r="H94" s="34">
        <v>23</v>
      </c>
      <c r="I94" s="35">
        <v>1</v>
      </c>
      <c r="J94" s="353">
        <v>0.15566666666666668</v>
      </c>
      <c r="K94" s="326">
        <f t="shared" si="6"/>
        <v>0.15566666666666668</v>
      </c>
      <c r="N94" s="19" t="s">
        <v>289</v>
      </c>
      <c r="O94" s="342">
        <f t="shared" si="5"/>
        <v>1.0836405555555555</v>
      </c>
      <c r="P94" s="29">
        <v>0.23</v>
      </c>
      <c r="Q94" s="19">
        <f>+(COUNTIF($H$22:$H$168,22))/6</f>
        <v>1</v>
      </c>
      <c r="R94" s="150">
        <f t="shared" si="4"/>
        <v>1.3328778833333332</v>
      </c>
      <c r="AP94" s="322"/>
      <c r="AQ94" s="322">
        <v>22</v>
      </c>
      <c r="AR94" s="323">
        <v>1.1200000000000001</v>
      </c>
      <c r="AS94" s="354">
        <v>1.1949000000000001</v>
      </c>
      <c r="AT94" s="324">
        <v>1.3382880000000001</v>
      </c>
    </row>
    <row r="95" spans="1:63" ht="17.100000000000001" customHeight="1">
      <c r="A95" s="307"/>
      <c r="G95" s="15"/>
      <c r="H95" s="34">
        <v>24</v>
      </c>
      <c r="I95" s="35">
        <v>1</v>
      </c>
      <c r="J95" s="353">
        <v>0.68299999999999994</v>
      </c>
      <c r="K95" s="326">
        <f t="shared" si="6"/>
        <v>0.68299999999999994</v>
      </c>
      <c r="N95" s="355" t="s">
        <v>291</v>
      </c>
      <c r="O95" s="356">
        <f t="shared" si="5"/>
        <v>0.17508555555555558</v>
      </c>
      <c r="P95" s="357">
        <v>0.23</v>
      </c>
      <c r="Q95" s="355">
        <f>+(COUNTIF($H$22:$H$168,23))/6</f>
        <v>1</v>
      </c>
      <c r="R95" s="358">
        <f t="shared" si="4"/>
        <v>0.21535523333333337</v>
      </c>
      <c r="AP95" s="322"/>
      <c r="AQ95" s="322">
        <v>23</v>
      </c>
      <c r="AR95" s="323">
        <v>0.82</v>
      </c>
      <c r="AS95" s="354">
        <v>1.54335333333333</v>
      </c>
      <c r="AT95" s="324">
        <v>1.2655497333333305</v>
      </c>
    </row>
    <row r="96" spans="1:63">
      <c r="A96" s="307"/>
      <c r="G96" s="9">
        <v>4</v>
      </c>
      <c r="H96" s="50">
        <v>1</v>
      </c>
      <c r="I96" s="51">
        <v>1</v>
      </c>
      <c r="J96" s="342">
        <v>0.51416666666666666</v>
      </c>
      <c r="K96" s="343">
        <f t="shared" si="6"/>
        <v>0.51416666666666666</v>
      </c>
      <c r="N96" s="19" t="s">
        <v>293</v>
      </c>
      <c r="O96" s="342">
        <f t="shared" si="5"/>
        <v>0.69853805555555548</v>
      </c>
      <c r="P96" s="29">
        <v>0.23</v>
      </c>
      <c r="Q96" s="19">
        <f>+(COUNTIF($H$22:$H$168,24))/6</f>
        <v>1</v>
      </c>
      <c r="R96" s="150">
        <f t="shared" si="4"/>
        <v>0.85920180833333326</v>
      </c>
      <c r="AP96" s="322"/>
      <c r="AQ96" s="322">
        <v>24</v>
      </c>
      <c r="AR96" s="323">
        <v>1.05</v>
      </c>
      <c r="AS96" s="354">
        <v>1.4391666666666665</v>
      </c>
      <c r="AT96" s="324">
        <v>1.5111249999999998</v>
      </c>
    </row>
    <row r="97" spans="1:46">
      <c r="A97" s="307"/>
      <c r="G97" s="9"/>
      <c r="H97" s="50">
        <v>2</v>
      </c>
      <c r="I97" s="51">
        <v>1</v>
      </c>
      <c r="J97" s="342">
        <v>0.31633333333333336</v>
      </c>
      <c r="K97" s="343">
        <f t="shared" si="6"/>
        <v>0.31633333333333336</v>
      </c>
      <c r="N97" s="362" t="s">
        <v>32</v>
      </c>
      <c r="O97" s="363">
        <f>+O33</f>
        <v>2.9147766666666666</v>
      </c>
      <c r="P97" s="364">
        <v>0.18</v>
      </c>
      <c r="Q97" s="362">
        <f>+(COUNTIF($H$22:$H$168,"A"))/6</f>
        <v>0.5</v>
      </c>
      <c r="R97" s="365">
        <f t="shared" si="4"/>
        <v>1.7197182333333334</v>
      </c>
      <c r="AP97" s="322"/>
      <c r="AQ97" s="322">
        <v>25</v>
      </c>
      <c r="AR97" s="323">
        <v>1</v>
      </c>
      <c r="AS97" s="354">
        <v>0.38716666666666699</v>
      </c>
      <c r="AT97" s="324">
        <v>0.38716666666666699</v>
      </c>
    </row>
    <row r="98" spans="1:46">
      <c r="A98" s="307"/>
      <c r="G98" s="9"/>
      <c r="H98" s="50">
        <v>3</v>
      </c>
      <c r="I98" s="51">
        <v>0.98</v>
      </c>
      <c r="J98" s="342">
        <v>0.52966666666666673</v>
      </c>
      <c r="K98" s="343">
        <f t="shared" si="6"/>
        <v>0.51907333333333339</v>
      </c>
      <c r="AP98" s="322"/>
      <c r="AQ98" s="322">
        <v>26</v>
      </c>
      <c r="AR98" s="323">
        <v>0.89</v>
      </c>
      <c r="AS98" s="366">
        <v>0.83366666666666667</v>
      </c>
      <c r="AT98" s="324">
        <v>0.74196333333333331</v>
      </c>
    </row>
    <row r="99" spans="1:46">
      <c r="A99" s="307"/>
      <c r="G99" s="9"/>
      <c r="H99" s="50">
        <v>4</v>
      </c>
      <c r="I99" s="51">
        <v>0.97</v>
      </c>
      <c r="J99" s="342">
        <v>5.1833333333333328E-2</v>
      </c>
      <c r="K99" s="343">
        <f t="shared" si="6"/>
        <v>5.0278333333333328E-2</v>
      </c>
      <c r="S99" s="367"/>
      <c r="AP99" s="344">
        <v>4</v>
      </c>
      <c r="AQ99" s="344">
        <v>1</v>
      </c>
      <c r="AR99" s="345">
        <v>1.05</v>
      </c>
      <c r="AS99" s="346">
        <v>0.94864999999999999</v>
      </c>
      <c r="AT99" s="346">
        <v>0.99608249999999998</v>
      </c>
    </row>
    <row r="100" spans="1:46">
      <c r="A100" s="307"/>
      <c r="G100" s="9"/>
      <c r="H100" s="50">
        <v>5</v>
      </c>
      <c r="I100" s="51">
        <v>0.98</v>
      </c>
      <c r="J100" s="342">
        <v>0.27966666666666667</v>
      </c>
      <c r="K100" s="343">
        <f t="shared" si="6"/>
        <v>0.27407333333333334</v>
      </c>
      <c r="S100" s="367"/>
      <c r="AP100" s="344"/>
      <c r="AQ100" s="344">
        <v>2</v>
      </c>
      <c r="AR100" s="345">
        <v>1.06</v>
      </c>
      <c r="AS100" s="346">
        <v>0.38238333333333302</v>
      </c>
      <c r="AT100" s="346">
        <v>0.40532633333333301</v>
      </c>
    </row>
    <row r="101" spans="1:46">
      <c r="A101" s="307"/>
      <c r="G101" s="9"/>
      <c r="H101" s="50">
        <v>6</v>
      </c>
      <c r="I101" s="51">
        <v>1</v>
      </c>
      <c r="J101" s="342">
        <v>0.16299999999999998</v>
      </c>
      <c r="K101" s="343">
        <f t="shared" si="6"/>
        <v>0.16299999999999998</v>
      </c>
      <c r="S101" s="367"/>
      <c r="AP101" s="344"/>
      <c r="AQ101" s="344">
        <v>3</v>
      </c>
      <c r="AR101" s="345">
        <v>1.04</v>
      </c>
      <c r="AS101" s="346">
        <v>0.97816666666666696</v>
      </c>
      <c r="AT101" s="346">
        <v>1.0172933333333336</v>
      </c>
    </row>
    <row r="102" spans="1:46">
      <c r="A102" s="307"/>
      <c r="G102" s="9"/>
      <c r="H102" s="50">
        <v>7</v>
      </c>
      <c r="I102" s="51">
        <v>1</v>
      </c>
      <c r="J102" s="342">
        <v>0.76633333333333331</v>
      </c>
      <c r="K102" s="343">
        <f t="shared" si="6"/>
        <v>0.76633333333333331</v>
      </c>
      <c r="M102" s="334" t="s">
        <v>79</v>
      </c>
      <c r="N102" s="334"/>
      <c r="O102" s="334"/>
      <c r="P102" s="335">
        <f>+SUM(R73:R97)</f>
        <v>21.581255299999995</v>
      </c>
      <c r="S102" s="367"/>
      <c r="AP102" s="344"/>
      <c r="AQ102" s="344">
        <v>4</v>
      </c>
      <c r="AR102" s="345">
        <v>1</v>
      </c>
      <c r="AS102" s="346">
        <v>0.13516666666666599</v>
      </c>
      <c r="AT102" s="346">
        <v>0.13516666666666599</v>
      </c>
    </row>
    <row r="103" spans="1:46" ht="16.5" thickBot="1">
      <c r="A103" s="307"/>
      <c r="G103" s="9"/>
      <c r="H103" s="50">
        <v>8</v>
      </c>
      <c r="I103" s="51">
        <v>0.9</v>
      </c>
      <c r="J103" s="342">
        <v>0.53683333333333338</v>
      </c>
      <c r="K103" s="343">
        <f t="shared" si="6"/>
        <v>0.48315000000000008</v>
      </c>
      <c r="M103" s="336" t="s">
        <v>294</v>
      </c>
      <c r="N103" s="336" t="s">
        <v>80</v>
      </c>
      <c r="O103" s="336"/>
      <c r="P103" s="337">
        <v>0.05</v>
      </c>
      <c r="S103" s="368"/>
      <c r="AP103" s="344"/>
      <c r="AQ103" s="344">
        <v>5</v>
      </c>
      <c r="AR103" s="345">
        <v>1.05</v>
      </c>
      <c r="AS103" s="346">
        <v>0.47816666666666702</v>
      </c>
      <c r="AT103" s="346">
        <v>0.50207500000000038</v>
      </c>
    </row>
    <row r="104" spans="1:46">
      <c r="A104" s="307"/>
      <c r="G104" s="9"/>
      <c r="H104" s="50">
        <v>9</v>
      </c>
      <c r="I104" s="51">
        <v>1</v>
      </c>
      <c r="J104" s="342">
        <v>0.16916666666666666</v>
      </c>
      <c r="K104" s="343">
        <f t="shared" si="6"/>
        <v>0.16916666666666666</v>
      </c>
      <c r="M104" s="339" t="s">
        <v>295</v>
      </c>
      <c r="N104" s="339" t="s">
        <v>81</v>
      </c>
      <c r="O104" s="339"/>
      <c r="P104" s="340">
        <f>+(P102/(1-P103))</f>
        <v>22.71711084210526</v>
      </c>
      <c r="Q104" s="2" t="s">
        <v>301</v>
      </c>
      <c r="AP104" s="344"/>
      <c r="AQ104" s="344">
        <v>6</v>
      </c>
      <c r="AR104" s="345">
        <v>1</v>
      </c>
      <c r="AS104" s="346">
        <v>0.30016666666666703</v>
      </c>
      <c r="AT104" s="346">
        <v>0.30016666666666703</v>
      </c>
    </row>
    <row r="105" spans="1:46">
      <c r="A105" s="307"/>
      <c r="G105" s="9"/>
      <c r="H105" s="50">
        <v>10</v>
      </c>
      <c r="I105" s="51">
        <v>0.99</v>
      </c>
      <c r="J105" s="342">
        <v>0.95666666666666667</v>
      </c>
      <c r="K105" s="343">
        <f t="shared" si="6"/>
        <v>0.94709999999999994</v>
      </c>
      <c r="M105" s="116"/>
      <c r="N105" s="116" t="s">
        <v>82</v>
      </c>
      <c r="O105" s="116"/>
      <c r="P105" s="74"/>
      <c r="AP105" s="344"/>
      <c r="AQ105" s="344">
        <v>7</v>
      </c>
      <c r="AR105" s="345">
        <v>1</v>
      </c>
      <c r="AS105" s="346">
        <v>1.16163333333333</v>
      </c>
      <c r="AT105" s="346">
        <v>1.16163333333333</v>
      </c>
    </row>
    <row r="106" spans="1:46">
      <c r="A106" s="307"/>
      <c r="G106" s="9"/>
      <c r="H106" s="50">
        <v>11</v>
      </c>
      <c r="I106" s="51">
        <v>0.92</v>
      </c>
      <c r="J106" s="342">
        <v>0.33450000000000002</v>
      </c>
      <c r="K106" s="343">
        <f t="shared" si="6"/>
        <v>0.30774000000000001</v>
      </c>
      <c r="AP106" s="344"/>
      <c r="AQ106" s="344">
        <v>8</v>
      </c>
      <c r="AR106" s="345">
        <v>0.98</v>
      </c>
      <c r="AS106" s="346">
        <v>0.67049999999999998</v>
      </c>
      <c r="AT106" s="346">
        <v>0.65708999999999995</v>
      </c>
    </row>
    <row r="107" spans="1:46">
      <c r="A107" s="307"/>
      <c r="G107" s="9"/>
      <c r="H107" s="50">
        <v>12</v>
      </c>
      <c r="I107" s="51">
        <v>0.94</v>
      </c>
      <c r="J107" s="342">
        <v>1.3025</v>
      </c>
      <c r="K107" s="343">
        <f t="shared" si="6"/>
        <v>1.2243499999999998</v>
      </c>
      <c r="AP107" s="344"/>
      <c r="AQ107" s="344">
        <v>9</v>
      </c>
      <c r="AR107" s="345">
        <v>1.1000000000000001</v>
      </c>
      <c r="AS107" s="346">
        <v>0.29449999999999998</v>
      </c>
      <c r="AT107" s="346">
        <v>0.32395000000000002</v>
      </c>
    </row>
    <row r="108" spans="1:46">
      <c r="A108" s="307"/>
      <c r="G108" s="9"/>
      <c r="H108" s="50">
        <v>13</v>
      </c>
      <c r="I108" s="51">
        <v>1</v>
      </c>
      <c r="J108" s="342">
        <v>0.40150000000000002</v>
      </c>
      <c r="K108" s="343">
        <f t="shared" si="6"/>
        <v>0.40150000000000002</v>
      </c>
      <c r="AP108" s="344"/>
      <c r="AQ108" s="344">
        <v>10</v>
      </c>
      <c r="AR108" s="345">
        <v>0.94</v>
      </c>
      <c r="AS108" s="346">
        <v>0.98683333333333301</v>
      </c>
      <c r="AT108" s="346">
        <v>0.92762333333333302</v>
      </c>
    </row>
    <row r="109" spans="1:46">
      <c r="A109" s="307"/>
      <c r="G109" s="9"/>
      <c r="H109" s="50">
        <v>14</v>
      </c>
      <c r="I109" s="51">
        <v>1</v>
      </c>
      <c r="J109" s="342">
        <v>1.4881666666666669</v>
      </c>
      <c r="K109" s="343">
        <f t="shared" si="6"/>
        <v>1.4881666666666669</v>
      </c>
      <c r="AP109" s="344"/>
      <c r="AQ109" s="344">
        <v>11</v>
      </c>
      <c r="AR109" s="345">
        <v>1</v>
      </c>
      <c r="AS109" s="346">
        <v>1.3938390000000001</v>
      </c>
      <c r="AT109" s="346">
        <v>1.3938390000000001</v>
      </c>
    </row>
    <row r="110" spans="1:46">
      <c r="A110" s="307"/>
      <c r="G110" s="9"/>
      <c r="H110" s="50">
        <v>15</v>
      </c>
      <c r="I110" s="51">
        <v>1.05</v>
      </c>
      <c r="J110" s="342">
        <v>0.23566666666666666</v>
      </c>
      <c r="K110" s="343">
        <f t="shared" si="6"/>
        <v>0.24745</v>
      </c>
      <c r="AP110" s="344"/>
      <c r="AQ110" s="344">
        <v>12</v>
      </c>
      <c r="AR110" s="345">
        <v>1.1599999999999999</v>
      </c>
      <c r="AS110" s="346">
        <v>0.50333333333333297</v>
      </c>
      <c r="AT110" s="346">
        <v>0.5838666666666662</v>
      </c>
    </row>
    <row r="111" spans="1:46">
      <c r="A111" s="307"/>
      <c r="G111" s="9"/>
      <c r="H111" s="50">
        <v>16</v>
      </c>
      <c r="I111" s="51">
        <v>1.1000000000000001</v>
      </c>
      <c r="J111" s="342">
        <v>0.83366666666666667</v>
      </c>
      <c r="K111" s="343">
        <f t="shared" si="6"/>
        <v>0.91703333333333337</v>
      </c>
      <c r="AP111" s="344"/>
      <c r="AQ111" s="344">
        <v>13</v>
      </c>
      <c r="AR111" s="345">
        <v>1.2</v>
      </c>
      <c r="AS111" s="346">
        <v>1.14916833333333</v>
      </c>
      <c r="AT111" s="346">
        <v>1.3790019999999961</v>
      </c>
    </row>
    <row r="112" spans="1:46">
      <c r="A112" s="307"/>
      <c r="G112" s="9"/>
      <c r="H112" s="50">
        <v>17</v>
      </c>
      <c r="I112" s="51">
        <v>0.89</v>
      </c>
      <c r="J112" s="342">
        <v>1.7496666666666667</v>
      </c>
      <c r="K112" s="343">
        <f t="shared" si="6"/>
        <v>1.5572033333333335</v>
      </c>
      <c r="AP112" s="344"/>
      <c r="AQ112" s="344">
        <v>14</v>
      </c>
      <c r="AR112" s="345">
        <v>1</v>
      </c>
      <c r="AS112" s="346">
        <v>0.42233333333333301</v>
      </c>
      <c r="AT112" s="346">
        <v>0.42233333333333301</v>
      </c>
    </row>
    <row r="113" spans="1:46">
      <c r="A113" s="307"/>
      <c r="G113" s="9"/>
      <c r="H113" s="50">
        <v>18</v>
      </c>
      <c r="I113" s="51">
        <v>1</v>
      </c>
      <c r="J113" s="342">
        <v>1.0241666666666667</v>
      </c>
      <c r="K113" s="343">
        <f t="shared" si="6"/>
        <v>1.0241666666666667</v>
      </c>
      <c r="AP113" s="344"/>
      <c r="AQ113" s="344">
        <v>15</v>
      </c>
      <c r="AR113" s="345">
        <v>1</v>
      </c>
      <c r="AS113" s="346">
        <v>1.3223333333333334</v>
      </c>
      <c r="AT113" s="346">
        <v>1.3223333333333334</v>
      </c>
    </row>
    <row r="114" spans="1:46">
      <c r="A114" s="307"/>
      <c r="G114" s="9"/>
      <c r="H114" s="50">
        <v>19</v>
      </c>
      <c r="I114" s="51">
        <v>1</v>
      </c>
      <c r="J114" s="342">
        <v>0.54049999999999998</v>
      </c>
      <c r="K114" s="343">
        <f t="shared" si="6"/>
        <v>0.54049999999999998</v>
      </c>
      <c r="AP114" s="344"/>
      <c r="AQ114" s="344">
        <v>16</v>
      </c>
      <c r="AR114" s="345">
        <v>0.92</v>
      </c>
      <c r="AS114" s="346">
        <v>0.60916666666666697</v>
      </c>
      <c r="AT114" s="346">
        <v>0.56043333333333367</v>
      </c>
    </row>
    <row r="115" spans="1:46">
      <c r="A115" s="307"/>
      <c r="G115" s="9"/>
      <c r="H115" s="50">
        <v>20</v>
      </c>
      <c r="I115" s="51">
        <v>1</v>
      </c>
      <c r="J115" s="342">
        <v>0.66849999999999998</v>
      </c>
      <c r="K115" s="343">
        <f t="shared" si="6"/>
        <v>0.66849999999999998</v>
      </c>
      <c r="AP115" s="344"/>
      <c r="AQ115" s="344">
        <v>17</v>
      </c>
      <c r="AR115" s="345">
        <v>1</v>
      </c>
      <c r="AS115" s="346">
        <v>0.82966666666666666</v>
      </c>
      <c r="AT115" s="346">
        <v>0.82966666666666666</v>
      </c>
    </row>
    <row r="116" spans="1:46">
      <c r="A116" s="307"/>
      <c r="G116" s="9"/>
      <c r="H116" s="50">
        <v>21</v>
      </c>
      <c r="I116" s="51">
        <v>1.1000000000000001</v>
      </c>
      <c r="J116" s="342">
        <v>1.1520000000000001</v>
      </c>
      <c r="K116" s="343">
        <f t="shared" si="6"/>
        <v>1.2672000000000003</v>
      </c>
      <c r="AP116" s="344"/>
      <c r="AQ116" s="344">
        <v>18</v>
      </c>
      <c r="AR116" s="345">
        <v>1.1000000000000001</v>
      </c>
      <c r="AS116" s="346">
        <v>1.3682333333333301</v>
      </c>
      <c r="AT116" s="346">
        <v>1.5050566666666632</v>
      </c>
    </row>
    <row r="117" spans="1:46">
      <c r="A117" s="307"/>
      <c r="G117" s="9"/>
      <c r="H117" s="50">
        <v>22</v>
      </c>
      <c r="I117" s="51">
        <v>0.93</v>
      </c>
      <c r="J117" s="342">
        <v>1.4663333333333335</v>
      </c>
      <c r="K117" s="343">
        <f t="shared" si="6"/>
        <v>1.3636900000000003</v>
      </c>
      <c r="AP117" s="344"/>
      <c r="AQ117" s="344">
        <v>19</v>
      </c>
      <c r="AR117" s="345">
        <v>0.9</v>
      </c>
      <c r="AS117" s="346">
        <v>1.1890000000000001</v>
      </c>
      <c r="AT117" s="346">
        <v>1.0701000000000001</v>
      </c>
    </row>
    <row r="118" spans="1:46">
      <c r="A118" s="307"/>
      <c r="G118" s="9"/>
      <c r="H118" s="50">
        <v>23</v>
      </c>
      <c r="I118" s="51">
        <v>1.02</v>
      </c>
      <c r="J118" s="342">
        <v>0.15566666666666668</v>
      </c>
      <c r="K118" s="343">
        <f t="shared" si="6"/>
        <v>0.15878</v>
      </c>
      <c r="AP118" s="344"/>
      <c r="AQ118" s="344">
        <v>20</v>
      </c>
      <c r="AR118" s="345">
        <v>1</v>
      </c>
      <c r="AS118" s="346">
        <v>0.51450000000000007</v>
      </c>
      <c r="AT118" s="346">
        <v>0.51450000000000007</v>
      </c>
    </row>
    <row r="119" spans="1:46" ht="45" customHeight="1">
      <c r="A119" s="307"/>
      <c r="G119" s="9"/>
      <c r="H119" s="50">
        <v>24</v>
      </c>
      <c r="I119" s="51">
        <v>0.94</v>
      </c>
      <c r="J119" s="342">
        <v>0.95383333333333331</v>
      </c>
      <c r="K119" s="343">
        <f t="shared" si="6"/>
        <v>0.89660333333333331</v>
      </c>
      <c r="AP119" s="344"/>
      <c r="AQ119" s="344">
        <v>21</v>
      </c>
      <c r="AR119" s="345">
        <v>1</v>
      </c>
      <c r="AS119" s="346">
        <v>0.6831666666666667</v>
      </c>
      <c r="AT119" s="346">
        <v>0.6831666666666667</v>
      </c>
    </row>
    <row r="120" spans="1:46">
      <c r="A120" s="307"/>
      <c r="G120" s="15">
        <v>5</v>
      </c>
      <c r="H120" s="34">
        <v>1</v>
      </c>
      <c r="I120" s="35">
        <v>1</v>
      </c>
      <c r="J120" s="325">
        <v>0.5751666666666666</v>
      </c>
      <c r="K120" s="326">
        <f t="shared" si="6"/>
        <v>0.5751666666666666</v>
      </c>
      <c r="AP120" s="344"/>
      <c r="AQ120" s="344">
        <v>22</v>
      </c>
      <c r="AR120" s="345">
        <v>1.0900000000000001</v>
      </c>
      <c r="AS120" s="346">
        <v>1.2633333333333301</v>
      </c>
      <c r="AT120" s="346">
        <v>1.37703333333333</v>
      </c>
    </row>
    <row r="121" spans="1:46">
      <c r="A121" s="307"/>
      <c r="G121" s="15"/>
      <c r="H121" s="34">
        <v>2</v>
      </c>
      <c r="I121" s="35">
        <v>1</v>
      </c>
      <c r="J121" s="325">
        <v>0.33483333333333332</v>
      </c>
      <c r="K121" s="326">
        <f t="shared" si="6"/>
        <v>0.33483333333333332</v>
      </c>
      <c r="AP121" s="344"/>
      <c r="AQ121" s="344">
        <v>23</v>
      </c>
      <c r="AR121" s="345">
        <v>1</v>
      </c>
      <c r="AS121" s="346">
        <v>1.110015</v>
      </c>
      <c r="AT121" s="346">
        <v>1.110015</v>
      </c>
    </row>
    <row r="122" spans="1:46">
      <c r="A122" s="307"/>
      <c r="G122" s="15"/>
      <c r="H122" s="34">
        <v>3</v>
      </c>
      <c r="I122" s="35">
        <v>0.98</v>
      </c>
      <c r="J122" s="325">
        <v>0.66816666666666669</v>
      </c>
      <c r="K122" s="326">
        <f t="shared" si="6"/>
        <v>0.65480333333333329</v>
      </c>
      <c r="AP122" s="344"/>
      <c r="AQ122" s="344">
        <v>24</v>
      </c>
      <c r="AR122" s="345">
        <v>0.9</v>
      </c>
      <c r="AS122" s="346">
        <v>1.7883333333333333</v>
      </c>
      <c r="AT122" s="346">
        <v>1.6094999999999999</v>
      </c>
    </row>
    <row r="123" spans="1:46">
      <c r="A123" s="307"/>
      <c r="G123" s="15"/>
      <c r="H123" s="34">
        <v>4</v>
      </c>
      <c r="I123" s="35">
        <v>1.1000000000000001</v>
      </c>
      <c r="J123" s="325">
        <v>4.6333333333333331E-2</v>
      </c>
      <c r="K123" s="326">
        <f t="shared" si="6"/>
        <v>5.0966666666666667E-2</v>
      </c>
      <c r="AP123" s="344"/>
      <c r="AQ123" s="344">
        <v>25</v>
      </c>
      <c r="AR123" s="345">
        <v>1</v>
      </c>
      <c r="AS123" s="346">
        <v>0.45933333333333298</v>
      </c>
      <c r="AT123" s="346">
        <v>0.45933333333333298</v>
      </c>
    </row>
    <row r="124" spans="1:46">
      <c r="A124" s="307"/>
      <c r="G124" s="15"/>
      <c r="H124" s="34">
        <v>5</v>
      </c>
      <c r="I124" s="35">
        <v>1.01</v>
      </c>
      <c r="J124" s="325">
        <v>0.27983333333333332</v>
      </c>
      <c r="K124" s="326">
        <f t="shared" si="6"/>
        <v>0.28263166666666667</v>
      </c>
      <c r="AP124" s="344"/>
      <c r="AQ124" s="344">
        <v>26</v>
      </c>
      <c r="AR124" s="345">
        <v>0.93</v>
      </c>
      <c r="AS124" s="345">
        <v>0.77149999999999996</v>
      </c>
      <c r="AT124" s="346">
        <v>0.71749499999999999</v>
      </c>
    </row>
    <row r="125" spans="1:46">
      <c r="A125" s="307"/>
      <c r="G125" s="15"/>
      <c r="H125" s="34">
        <v>6</v>
      </c>
      <c r="I125" s="35">
        <v>0.98</v>
      </c>
      <c r="J125" s="325">
        <v>0.189</v>
      </c>
      <c r="K125" s="326">
        <f t="shared" si="6"/>
        <v>0.18522</v>
      </c>
      <c r="AP125" s="322">
        <v>5</v>
      </c>
      <c r="AQ125" s="322">
        <v>1</v>
      </c>
      <c r="AR125" s="323">
        <v>1.06</v>
      </c>
      <c r="AS125" s="324">
        <v>0.95751666666666602</v>
      </c>
      <c r="AT125" s="324">
        <v>1.014967666666666</v>
      </c>
    </row>
    <row r="126" spans="1:46">
      <c r="A126" s="307"/>
      <c r="G126" s="15"/>
      <c r="H126" s="34">
        <v>7</v>
      </c>
      <c r="I126" s="35">
        <v>0.99</v>
      </c>
      <c r="J126" s="325">
        <v>0.83649999999999991</v>
      </c>
      <c r="K126" s="326">
        <f t="shared" si="6"/>
        <v>0.82813499999999995</v>
      </c>
      <c r="AP126" s="322"/>
      <c r="AQ126" s="322">
        <v>2</v>
      </c>
      <c r="AR126" s="323">
        <v>1</v>
      </c>
      <c r="AS126" s="324">
        <v>0.43483333333333302</v>
      </c>
      <c r="AT126" s="324">
        <v>0.43483333333333302</v>
      </c>
    </row>
    <row r="127" spans="1:46">
      <c r="A127" s="307"/>
      <c r="G127" s="15"/>
      <c r="H127" s="34">
        <v>8</v>
      </c>
      <c r="I127" s="35">
        <v>1</v>
      </c>
      <c r="J127" s="325">
        <v>0.68900000000000006</v>
      </c>
      <c r="K127" s="326">
        <f t="shared" si="6"/>
        <v>0.68900000000000006</v>
      </c>
      <c r="AP127" s="322"/>
      <c r="AQ127" s="322">
        <v>3</v>
      </c>
      <c r="AR127" s="323">
        <v>0.98</v>
      </c>
      <c r="AS127" s="324">
        <v>0.96816666666666695</v>
      </c>
      <c r="AT127" s="324">
        <v>0.94880333333333355</v>
      </c>
    </row>
    <row r="128" spans="1:46">
      <c r="A128" s="307"/>
      <c r="G128" s="15"/>
      <c r="H128" s="34">
        <v>9</v>
      </c>
      <c r="I128" s="35">
        <v>1</v>
      </c>
      <c r="J128" s="325">
        <v>0.26300000000000001</v>
      </c>
      <c r="K128" s="326">
        <f t="shared" si="6"/>
        <v>0.26300000000000001</v>
      </c>
      <c r="AP128" s="322"/>
      <c r="AQ128" s="322">
        <v>4</v>
      </c>
      <c r="AR128" s="323">
        <v>1</v>
      </c>
      <c r="AS128" s="324">
        <v>0.14633333333333301</v>
      </c>
      <c r="AT128" s="324">
        <v>0.14633333333333301</v>
      </c>
    </row>
    <row r="129" spans="1:46">
      <c r="A129" s="307"/>
      <c r="G129" s="15"/>
      <c r="H129" s="34">
        <v>10</v>
      </c>
      <c r="I129" s="35">
        <v>1.04</v>
      </c>
      <c r="J129" s="325">
        <v>1.0425</v>
      </c>
      <c r="K129" s="326">
        <f t="shared" si="6"/>
        <v>1.0842000000000001</v>
      </c>
      <c r="AP129" s="322"/>
      <c r="AQ129" s="322">
        <v>5</v>
      </c>
      <c r="AR129" s="323">
        <v>1.01</v>
      </c>
      <c r="AS129" s="324">
        <v>0.37983333333333302</v>
      </c>
      <c r="AT129" s="324">
        <v>0.38363166666666637</v>
      </c>
    </row>
    <row r="130" spans="1:46">
      <c r="A130" s="307"/>
      <c r="G130" s="15"/>
      <c r="H130" s="34">
        <v>11</v>
      </c>
      <c r="I130" s="35">
        <v>1</v>
      </c>
      <c r="J130" s="325">
        <v>0.36399999999999999</v>
      </c>
      <c r="K130" s="326">
        <f t="shared" si="6"/>
        <v>0.36399999999999999</v>
      </c>
      <c r="AP130" s="322"/>
      <c r="AQ130" s="322">
        <v>6</v>
      </c>
      <c r="AR130" s="323">
        <v>0.93</v>
      </c>
      <c r="AS130" s="324">
        <v>0.28899999999999998</v>
      </c>
      <c r="AT130" s="324">
        <v>0.26877000000000001</v>
      </c>
    </row>
    <row r="131" spans="1:46">
      <c r="A131" s="307"/>
      <c r="G131" s="15"/>
      <c r="H131" s="34">
        <v>12</v>
      </c>
      <c r="I131" s="35">
        <v>1</v>
      </c>
      <c r="J131" s="325">
        <v>1.3835000000000002</v>
      </c>
      <c r="K131" s="326">
        <f t="shared" si="6"/>
        <v>1.3835000000000002</v>
      </c>
      <c r="AP131" s="322"/>
      <c r="AQ131" s="322">
        <v>7</v>
      </c>
      <c r="AR131" s="323">
        <v>0.94</v>
      </c>
      <c r="AS131" s="324">
        <v>1.3489</v>
      </c>
      <c r="AT131" s="324">
        <v>1.2679659999999999</v>
      </c>
    </row>
    <row r="132" spans="1:46">
      <c r="A132" s="307"/>
      <c r="G132" s="15"/>
      <c r="H132" s="34">
        <v>13</v>
      </c>
      <c r="I132" s="35">
        <v>0.98</v>
      </c>
      <c r="J132" s="325">
        <v>0.35933333333333334</v>
      </c>
      <c r="K132" s="326">
        <f t="shared" si="6"/>
        <v>0.35214666666666666</v>
      </c>
      <c r="AP132" s="322"/>
      <c r="AQ132" s="322">
        <v>8</v>
      </c>
      <c r="AR132" s="323">
        <v>1</v>
      </c>
      <c r="AS132" s="324">
        <v>0.68900000000000006</v>
      </c>
      <c r="AT132" s="324">
        <v>0.68900000000000006</v>
      </c>
    </row>
    <row r="133" spans="1:46">
      <c r="A133" s="307"/>
      <c r="G133" s="15"/>
      <c r="H133" s="34">
        <v>14</v>
      </c>
      <c r="I133" s="35">
        <v>0.98</v>
      </c>
      <c r="J133" s="325">
        <v>1.4168333333333334</v>
      </c>
      <c r="K133" s="326">
        <f t="shared" si="6"/>
        <v>1.3884966666666667</v>
      </c>
      <c r="AP133" s="322"/>
      <c r="AQ133" s="322">
        <v>9</v>
      </c>
      <c r="AR133" s="323">
        <v>1</v>
      </c>
      <c r="AS133" s="324">
        <v>0.26300000000000001</v>
      </c>
      <c r="AT133" s="324">
        <v>0.26300000000000001</v>
      </c>
    </row>
    <row r="134" spans="1:46">
      <c r="A134" s="307"/>
      <c r="G134" s="15"/>
      <c r="H134" s="34">
        <v>15</v>
      </c>
      <c r="I134" s="35">
        <v>0.98</v>
      </c>
      <c r="J134" s="325">
        <v>0.27266666666666667</v>
      </c>
      <c r="K134" s="326">
        <f t="shared" si="6"/>
        <v>0.2672133333333333</v>
      </c>
      <c r="AP134" s="322"/>
      <c r="AQ134" s="322">
        <v>10</v>
      </c>
      <c r="AR134" s="323">
        <v>0.9</v>
      </c>
      <c r="AS134" s="324">
        <v>1.4424999999999999</v>
      </c>
      <c r="AT134" s="324">
        <v>1.2982499999999999</v>
      </c>
    </row>
    <row r="135" spans="1:46">
      <c r="A135" s="307"/>
      <c r="G135" s="15"/>
      <c r="H135" s="34">
        <v>16</v>
      </c>
      <c r="I135" s="35">
        <v>1</v>
      </c>
      <c r="J135" s="325">
        <v>0.95916666666666661</v>
      </c>
      <c r="K135" s="326">
        <f t="shared" si="6"/>
        <v>0.95916666666666661</v>
      </c>
      <c r="AP135" s="322"/>
      <c r="AQ135" s="322">
        <v>11</v>
      </c>
      <c r="AR135" s="323">
        <v>1.01</v>
      </c>
      <c r="AS135" s="324">
        <v>1.3918345000000001</v>
      </c>
      <c r="AT135" s="324">
        <v>1.4057528450000001</v>
      </c>
    </row>
    <row r="136" spans="1:46">
      <c r="A136" s="307"/>
      <c r="G136" s="15"/>
      <c r="H136" s="34">
        <v>17</v>
      </c>
      <c r="I136" s="35">
        <v>1.05</v>
      </c>
      <c r="J136" s="325">
        <v>1.5554999999999999</v>
      </c>
      <c r="K136" s="326">
        <f t="shared" si="6"/>
        <v>1.633275</v>
      </c>
      <c r="AP136" s="322"/>
      <c r="AQ136" s="322">
        <v>12</v>
      </c>
      <c r="AR136" s="323">
        <v>1.02</v>
      </c>
      <c r="AS136" s="324">
        <v>0.56399999999999995</v>
      </c>
      <c r="AT136" s="324">
        <v>0.5752799999999999</v>
      </c>
    </row>
    <row r="137" spans="1:46">
      <c r="A137" s="307"/>
      <c r="G137" s="15"/>
      <c r="H137" s="34">
        <v>18</v>
      </c>
      <c r="I137" s="35">
        <v>1.02</v>
      </c>
      <c r="J137" s="325">
        <v>1.0526666666666666</v>
      </c>
      <c r="K137" s="326">
        <f t="shared" si="6"/>
        <v>1.07372</v>
      </c>
      <c r="AP137" s="322"/>
      <c r="AQ137" s="322">
        <v>13</v>
      </c>
      <c r="AR137" s="323">
        <v>1</v>
      </c>
      <c r="AS137" s="324">
        <v>1.5834999999999999</v>
      </c>
      <c r="AT137" s="324">
        <v>1.5834999999999999</v>
      </c>
    </row>
    <row r="138" spans="1:46">
      <c r="A138" s="307"/>
      <c r="G138" s="15"/>
      <c r="H138" s="34">
        <v>19</v>
      </c>
      <c r="I138" s="35">
        <v>1.02</v>
      </c>
      <c r="J138" s="325">
        <v>0.51633333333333331</v>
      </c>
      <c r="K138" s="326">
        <f t="shared" si="6"/>
        <v>0.52666000000000002</v>
      </c>
      <c r="AP138" s="322"/>
      <c r="AQ138" s="322">
        <v>14</v>
      </c>
      <c r="AR138" s="323">
        <v>1</v>
      </c>
      <c r="AS138" s="324">
        <v>0.45933333333333298</v>
      </c>
      <c r="AT138" s="324">
        <v>0.45933333333333298</v>
      </c>
    </row>
    <row r="139" spans="1:46">
      <c r="A139" s="307"/>
      <c r="G139" s="15"/>
      <c r="H139" s="34">
        <v>20</v>
      </c>
      <c r="I139" s="35">
        <v>1</v>
      </c>
      <c r="J139" s="325">
        <v>0.72683333333333333</v>
      </c>
      <c r="K139" s="326">
        <f t="shared" si="6"/>
        <v>0.72683333333333333</v>
      </c>
      <c r="AP139" s="322"/>
      <c r="AQ139" s="322">
        <v>15</v>
      </c>
      <c r="AR139" s="323">
        <v>1</v>
      </c>
      <c r="AS139" s="324">
        <v>1.61683333333333</v>
      </c>
      <c r="AT139" s="324">
        <v>1.61683333333333</v>
      </c>
    </row>
    <row r="140" spans="1:46">
      <c r="A140" s="307"/>
      <c r="G140" s="15"/>
      <c r="H140" s="34">
        <v>21</v>
      </c>
      <c r="I140" s="35">
        <v>1</v>
      </c>
      <c r="J140" s="325">
        <v>1.1945000000000001</v>
      </c>
      <c r="K140" s="326">
        <f t="shared" si="6"/>
        <v>1.1945000000000001</v>
      </c>
      <c r="AP140" s="322"/>
      <c r="AQ140" s="322">
        <v>16</v>
      </c>
      <c r="AR140" s="323">
        <v>1</v>
      </c>
      <c r="AS140" s="324">
        <v>0.27266666666666667</v>
      </c>
      <c r="AT140" s="324">
        <v>0.27266666666666667</v>
      </c>
    </row>
    <row r="141" spans="1:46">
      <c r="A141" s="307"/>
      <c r="G141" s="15"/>
      <c r="H141" s="34">
        <v>22</v>
      </c>
      <c r="I141" s="35">
        <v>1</v>
      </c>
      <c r="J141" s="325">
        <v>1.1798333333333335</v>
      </c>
      <c r="K141" s="326">
        <f t="shared" si="6"/>
        <v>1.1798333333333335</v>
      </c>
      <c r="AP141" s="322"/>
      <c r="AQ141" s="322">
        <v>17</v>
      </c>
      <c r="AR141" s="323">
        <v>0.98</v>
      </c>
      <c r="AS141" s="324">
        <v>0.95916666666666661</v>
      </c>
      <c r="AT141" s="324">
        <v>0.93998333333333328</v>
      </c>
    </row>
    <row r="142" spans="1:46">
      <c r="A142" s="307"/>
      <c r="G142" s="15"/>
      <c r="H142" s="34">
        <v>23</v>
      </c>
      <c r="I142" s="35">
        <v>1</v>
      </c>
      <c r="J142" s="325">
        <v>0.17233333333333334</v>
      </c>
      <c r="K142" s="326">
        <f t="shared" si="6"/>
        <v>0.17233333333333334</v>
      </c>
      <c r="AP142" s="322"/>
      <c r="AQ142" s="322">
        <v>18</v>
      </c>
      <c r="AR142" s="323">
        <v>0.99</v>
      </c>
      <c r="AS142" s="324">
        <v>1.7555499999999999</v>
      </c>
      <c r="AT142" s="324">
        <v>1.7379944999999999</v>
      </c>
    </row>
    <row r="143" spans="1:46">
      <c r="A143" s="307"/>
      <c r="G143" s="15"/>
      <c r="H143" s="34">
        <v>24</v>
      </c>
      <c r="I143" s="35">
        <v>0.9</v>
      </c>
      <c r="J143" s="325">
        <v>0.68900000000000006</v>
      </c>
      <c r="K143" s="326">
        <f t="shared" si="6"/>
        <v>0.6201000000000001</v>
      </c>
      <c r="AP143" s="322"/>
      <c r="AQ143" s="322">
        <v>19</v>
      </c>
      <c r="AR143" s="323">
        <v>1.01</v>
      </c>
      <c r="AS143" s="324">
        <v>1.0526666666666666</v>
      </c>
      <c r="AT143" s="324">
        <v>1.0631933333333332</v>
      </c>
    </row>
    <row r="144" spans="1:46">
      <c r="A144" s="307"/>
      <c r="G144" s="9">
        <v>6</v>
      </c>
      <c r="H144" s="50">
        <v>1</v>
      </c>
      <c r="I144" s="51">
        <v>1.05</v>
      </c>
      <c r="J144" s="342">
        <v>0.48650000000000004</v>
      </c>
      <c r="K144" s="343">
        <f t="shared" si="6"/>
        <v>0.51082500000000008</v>
      </c>
      <c r="AP144" s="322"/>
      <c r="AQ144" s="322">
        <v>20</v>
      </c>
      <c r="AR144" s="323">
        <v>1</v>
      </c>
      <c r="AS144" s="324">
        <v>0.71633333333333304</v>
      </c>
      <c r="AT144" s="324">
        <v>0.71633333333333304</v>
      </c>
    </row>
    <row r="145" spans="1:46">
      <c r="A145" s="307"/>
      <c r="G145" s="9"/>
      <c r="H145" s="50">
        <v>2</v>
      </c>
      <c r="I145" s="51">
        <v>0.94</v>
      </c>
      <c r="J145" s="342">
        <v>0.32383333333333331</v>
      </c>
      <c r="K145" s="343">
        <f t="shared" si="6"/>
        <v>0.3044033333333333</v>
      </c>
      <c r="AP145" s="322"/>
      <c r="AQ145" s="322">
        <v>21</v>
      </c>
      <c r="AR145" s="323">
        <v>1</v>
      </c>
      <c r="AS145" s="324">
        <v>0.72683333333333333</v>
      </c>
      <c r="AT145" s="324">
        <v>0.72683333333333333</v>
      </c>
    </row>
    <row r="146" spans="1:46">
      <c r="A146" s="307"/>
      <c r="G146" s="9"/>
      <c r="H146" s="50">
        <v>3</v>
      </c>
      <c r="I146" s="51">
        <v>1</v>
      </c>
      <c r="J146" s="342">
        <v>0.47816666666666668</v>
      </c>
      <c r="K146" s="343">
        <f t="shared" si="6"/>
        <v>0.47816666666666668</v>
      </c>
      <c r="AP146" s="322"/>
      <c r="AQ146" s="322">
        <v>22</v>
      </c>
      <c r="AR146" s="323">
        <v>1</v>
      </c>
      <c r="AS146" s="324">
        <v>1.2945</v>
      </c>
      <c r="AT146" s="324">
        <v>1.2945</v>
      </c>
    </row>
    <row r="147" spans="1:46">
      <c r="A147" s="307"/>
      <c r="G147" s="9"/>
      <c r="H147" s="50">
        <v>4</v>
      </c>
      <c r="I147" s="51">
        <v>1</v>
      </c>
      <c r="J147" s="342">
        <v>3.5166666666666666E-2</v>
      </c>
      <c r="K147" s="343">
        <f t="shared" si="6"/>
        <v>3.5166666666666666E-2</v>
      </c>
      <c r="AP147" s="322"/>
      <c r="AQ147" s="322">
        <v>23</v>
      </c>
      <c r="AR147" s="323">
        <v>0.9</v>
      </c>
      <c r="AS147" s="324">
        <v>1.27983333333333</v>
      </c>
      <c r="AT147" s="324">
        <v>1.1518499999999972</v>
      </c>
    </row>
    <row r="148" spans="1:46">
      <c r="A148" s="307"/>
      <c r="G148" s="9"/>
      <c r="H148" s="50">
        <v>5</v>
      </c>
      <c r="I148" s="51">
        <v>1.03</v>
      </c>
      <c r="J148" s="342">
        <v>0.27816666666666667</v>
      </c>
      <c r="K148" s="343">
        <f t="shared" si="6"/>
        <v>0.28651166666666666</v>
      </c>
      <c r="AP148" s="322"/>
      <c r="AQ148" s="322">
        <v>24</v>
      </c>
      <c r="AR148" s="323">
        <v>0.95</v>
      </c>
      <c r="AS148" s="324">
        <v>1.3981666666666668</v>
      </c>
      <c r="AT148" s="324">
        <v>1.3282583333333333</v>
      </c>
    </row>
    <row r="149" spans="1:46">
      <c r="A149" s="307"/>
      <c r="G149" s="9"/>
      <c r="H149" s="50">
        <v>6</v>
      </c>
      <c r="I149" s="51">
        <v>0.98</v>
      </c>
      <c r="J149" s="342">
        <v>0.20016666666666666</v>
      </c>
      <c r="K149" s="343">
        <f t="shared" si="6"/>
        <v>0.19616333333333333</v>
      </c>
      <c r="AP149" s="322"/>
      <c r="AQ149" s="322">
        <v>25</v>
      </c>
      <c r="AR149" s="323">
        <v>1.06</v>
      </c>
      <c r="AS149" s="324">
        <v>0.27233333333333298</v>
      </c>
      <c r="AT149" s="324">
        <v>0.288673333333333</v>
      </c>
    </row>
    <row r="150" spans="1:46">
      <c r="A150" s="307"/>
      <c r="G150" s="9"/>
      <c r="H150" s="50">
        <v>7</v>
      </c>
      <c r="I150" s="51">
        <v>0.99</v>
      </c>
      <c r="J150" s="342">
        <v>0.71633333333333327</v>
      </c>
      <c r="K150" s="343">
        <f t="shared" si="6"/>
        <v>0.70916999999999997</v>
      </c>
      <c r="AP150" s="322"/>
      <c r="AQ150" s="322">
        <v>26</v>
      </c>
      <c r="AR150" s="323">
        <v>0.93</v>
      </c>
      <c r="AS150" s="369">
        <v>0.8653333333333334</v>
      </c>
      <c r="AT150" s="324">
        <v>0.80476000000000014</v>
      </c>
    </row>
    <row r="151" spans="1:46">
      <c r="A151" s="307"/>
      <c r="G151" s="9"/>
      <c r="H151" s="50">
        <v>8</v>
      </c>
      <c r="I151" s="51">
        <v>1</v>
      </c>
      <c r="J151" s="342">
        <v>0.67049999999999998</v>
      </c>
      <c r="K151" s="343">
        <f t="shared" ref="K151:K168" si="7">+J151*I151</f>
        <v>0.67049999999999998</v>
      </c>
      <c r="AP151" s="344">
        <v>6</v>
      </c>
      <c r="AQ151" s="344">
        <v>1</v>
      </c>
      <c r="AR151" s="345">
        <v>1.0900000000000001</v>
      </c>
      <c r="AS151" s="346">
        <v>0.95713333333333295</v>
      </c>
      <c r="AT151" s="346">
        <v>1.0432753333333329</v>
      </c>
    </row>
    <row r="152" spans="1:46">
      <c r="A152" s="307"/>
      <c r="G152" s="9"/>
      <c r="H152" s="50">
        <v>9</v>
      </c>
      <c r="I152" s="51">
        <v>1</v>
      </c>
      <c r="J152" s="342">
        <v>0.19450000000000001</v>
      </c>
      <c r="K152" s="343">
        <f t="shared" si="7"/>
        <v>0.19450000000000001</v>
      </c>
      <c r="AP152" s="344"/>
      <c r="AQ152" s="344">
        <v>2</v>
      </c>
      <c r="AR152" s="345">
        <v>1</v>
      </c>
      <c r="AS152" s="346">
        <v>0.47966666666666702</v>
      </c>
      <c r="AT152" s="346">
        <v>0.47966666666666702</v>
      </c>
    </row>
    <row r="153" spans="1:46">
      <c r="A153" s="307"/>
      <c r="G153" s="9"/>
      <c r="H153" s="50">
        <v>10</v>
      </c>
      <c r="I153" s="51">
        <v>1.01</v>
      </c>
      <c r="J153" s="342">
        <v>0.88683333333333336</v>
      </c>
      <c r="K153" s="343">
        <f t="shared" si="7"/>
        <v>0.89570166666666673</v>
      </c>
      <c r="AP153" s="344"/>
      <c r="AQ153" s="344">
        <v>3</v>
      </c>
      <c r="AR153" s="345">
        <v>1.07</v>
      </c>
      <c r="AS153" s="346">
        <v>1.15205</v>
      </c>
      <c r="AT153" s="346">
        <v>1.2326935000000001</v>
      </c>
    </row>
    <row r="154" spans="1:46">
      <c r="A154" s="307"/>
      <c r="G154" s="9"/>
      <c r="H154" s="50">
        <v>11</v>
      </c>
      <c r="I154" s="51">
        <v>1.02</v>
      </c>
      <c r="J154" s="342">
        <v>0.30333333333333334</v>
      </c>
      <c r="K154" s="343">
        <f t="shared" si="7"/>
        <v>0.30940000000000001</v>
      </c>
      <c r="AP154" s="344"/>
      <c r="AQ154" s="344">
        <v>4</v>
      </c>
      <c r="AR154" s="345">
        <v>1.05</v>
      </c>
      <c r="AS154" s="346">
        <v>0.12566666666666601</v>
      </c>
      <c r="AT154" s="346">
        <v>0.13194999999999932</v>
      </c>
    </row>
    <row r="155" spans="1:46">
      <c r="A155" s="307"/>
      <c r="G155" s="9"/>
      <c r="H155" s="50" t="s">
        <v>10</v>
      </c>
      <c r="I155" s="51">
        <v>1</v>
      </c>
      <c r="J155" s="370">
        <v>0.92110000000000003</v>
      </c>
      <c r="K155" s="343">
        <f t="shared" si="7"/>
        <v>0.92110000000000003</v>
      </c>
      <c r="AP155" s="344"/>
      <c r="AQ155" s="344">
        <v>5</v>
      </c>
      <c r="AR155" s="345">
        <v>1</v>
      </c>
      <c r="AS155" s="346">
        <v>0.40566666666666701</v>
      </c>
      <c r="AT155" s="346">
        <v>0.40566666666666701</v>
      </c>
    </row>
    <row r="156" spans="1:46">
      <c r="A156" s="307"/>
      <c r="G156" s="9"/>
      <c r="H156" s="50">
        <v>12</v>
      </c>
      <c r="I156" s="51">
        <v>1</v>
      </c>
      <c r="J156" s="342">
        <v>0.91683333333333328</v>
      </c>
      <c r="K156" s="343">
        <f t="shared" si="7"/>
        <v>0.91683333333333328</v>
      </c>
      <c r="AP156" s="344"/>
      <c r="AQ156" s="344">
        <v>6</v>
      </c>
      <c r="AR156" s="345">
        <v>1</v>
      </c>
      <c r="AS156" s="346">
        <v>0.37316666666666698</v>
      </c>
      <c r="AT156" s="346">
        <v>0.37316666666666698</v>
      </c>
    </row>
    <row r="157" spans="1:46">
      <c r="A157" s="307"/>
      <c r="G157" s="9"/>
      <c r="H157" s="50">
        <v>13</v>
      </c>
      <c r="I157" s="51">
        <v>1</v>
      </c>
      <c r="J157" s="342">
        <v>0.32233333333333331</v>
      </c>
      <c r="K157" s="343">
        <f t="shared" si="7"/>
        <v>0.32233333333333331</v>
      </c>
      <c r="AP157" s="344"/>
      <c r="AQ157" s="344">
        <v>7</v>
      </c>
      <c r="AR157" s="345">
        <v>0.96</v>
      </c>
      <c r="AS157" s="346">
        <v>1.0789690000000001</v>
      </c>
      <c r="AT157" s="346">
        <v>1.03581024</v>
      </c>
    </row>
    <row r="158" spans="1:46">
      <c r="A158" s="307"/>
      <c r="G158" s="9"/>
      <c r="H158" s="50">
        <v>14</v>
      </c>
      <c r="I158" s="51">
        <v>1</v>
      </c>
      <c r="J158" s="342">
        <v>1.3223333333333334</v>
      </c>
      <c r="K158" s="343">
        <f t="shared" si="7"/>
        <v>1.3223333333333334</v>
      </c>
      <c r="AP158" s="344"/>
      <c r="AQ158" s="344">
        <v>8</v>
      </c>
      <c r="AR158" s="345">
        <v>1.18</v>
      </c>
      <c r="AS158" s="346">
        <v>0.51266666666666671</v>
      </c>
      <c r="AT158" s="346">
        <v>0.60494666666666674</v>
      </c>
    </row>
    <row r="159" spans="1:46">
      <c r="A159" s="307"/>
      <c r="G159" s="9"/>
      <c r="H159" s="50">
        <v>15</v>
      </c>
      <c r="I159" s="51">
        <v>0.98</v>
      </c>
      <c r="J159" s="342">
        <v>0.40916666666666668</v>
      </c>
      <c r="K159" s="343">
        <f t="shared" si="7"/>
        <v>0.40098333333333336</v>
      </c>
      <c r="AP159" s="344"/>
      <c r="AQ159" s="344">
        <v>9</v>
      </c>
      <c r="AR159" s="345">
        <v>0.9</v>
      </c>
      <c r="AS159" s="346">
        <v>0.3828333333333333</v>
      </c>
      <c r="AT159" s="346">
        <v>0.34454999999999997</v>
      </c>
    </row>
    <row r="160" spans="1:46">
      <c r="A160" s="307"/>
      <c r="G160" s="9"/>
      <c r="H160" s="50">
        <v>16</v>
      </c>
      <c r="I160" s="51">
        <v>0.99</v>
      </c>
      <c r="J160" s="342">
        <v>0.82966666666666666</v>
      </c>
      <c r="K160" s="343">
        <f t="shared" si="7"/>
        <v>0.82137000000000004</v>
      </c>
      <c r="AP160" s="344"/>
      <c r="AQ160" s="344">
        <v>10</v>
      </c>
      <c r="AR160" s="345">
        <v>1</v>
      </c>
      <c r="AS160" s="346">
        <v>1.12598633333333</v>
      </c>
      <c r="AT160" s="346">
        <v>1.12598633333333</v>
      </c>
    </row>
    <row r="161" spans="1:46">
      <c r="A161" s="307"/>
      <c r="G161" s="9"/>
      <c r="H161" s="50">
        <v>17</v>
      </c>
      <c r="I161" s="51">
        <v>0.95</v>
      </c>
      <c r="J161" s="342">
        <v>1.2823333333333333</v>
      </c>
      <c r="K161" s="343">
        <f t="shared" si="7"/>
        <v>1.2182166666666665</v>
      </c>
      <c r="AP161" s="344"/>
      <c r="AQ161" s="344">
        <v>11</v>
      </c>
      <c r="AR161" s="345">
        <v>1</v>
      </c>
      <c r="AS161" s="346">
        <v>1.4163333333333299</v>
      </c>
      <c r="AT161" s="346">
        <v>1.4163333333333299</v>
      </c>
    </row>
    <row r="162" spans="1:46">
      <c r="A162" s="307"/>
      <c r="G162" s="9"/>
      <c r="H162" s="50">
        <v>18</v>
      </c>
      <c r="I162" s="51">
        <v>1</v>
      </c>
      <c r="J162" s="342">
        <v>1.1890000000000001</v>
      </c>
      <c r="K162" s="343">
        <f t="shared" si="7"/>
        <v>1.1890000000000001</v>
      </c>
      <c r="AP162" s="344"/>
      <c r="AQ162" s="344">
        <v>12</v>
      </c>
      <c r="AR162" s="345">
        <v>1.02</v>
      </c>
      <c r="AS162" s="346">
        <v>0.66483333333333305</v>
      </c>
      <c r="AT162" s="346">
        <v>0.67812999999999968</v>
      </c>
    </row>
    <row r="163" spans="1:46">
      <c r="A163" s="307"/>
      <c r="G163" s="9"/>
      <c r="H163" s="50">
        <v>19</v>
      </c>
      <c r="I163" s="51">
        <v>0.96</v>
      </c>
      <c r="J163" s="342">
        <v>0.51450000000000007</v>
      </c>
      <c r="K163" s="343">
        <f t="shared" si="7"/>
        <v>0.49392000000000003</v>
      </c>
      <c r="AP163" s="344"/>
      <c r="AQ163" s="344">
        <v>13</v>
      </c>
      <c r="AR163" s="345">
        <v>1</v>
      </c>
      <c r="AS163" s="346">
        <v>1.21058333333333</v>
      </c>
      <c r="AT163" s="346">
        <v>1.21058333333333</v>
      </c>
    </row>
    <row r="164" spans="1:46">
      <c r="A164" s="307"/>
      <c r="G164" s="9"/>
      <c r="H164" s="50">
        <v>20</v>
      </c>
      <c r="I164" s="51">
        <v>1.0900000000000001</v>
      </c>
      <c r="J164" s="342">
        <v>0.6831666666666667</v>
      </c>
      <c r="K164" s="343">
        <f t="shared" si="7"/>
        <v>0.74465166666666671</v>
      </c>
      <c r="AP164" s="344"/>
      <c r="AQ164" s="344">
        <v>14</v>
      </c>
      <c r="AR164" s="345">
        <v>1</v>
      </c>
      <c r="AS164" s="346">
        <v>0.52633333333333299</v>
      </c>
      <c r="AT164" s="346">
        <v>0.52633333333333299</v>
      </c>
    </row>
    <row r="165" spans="1:46">
      <c r="A165" s="307"/>
      <c r="G165" s="9"/>
      <c r="H165" s="50">
        <v>21</v>
      </c>
      <c r="I165" s="51">
        <v>1.1000000000000001</v>
      </c>
      <c r="J165" s="342">
        <v>1.1633333333333333</v>
      </c>
      <c r="K165" s="343">
        <f t="shared" si="7"/>
        <v>1.2796666666666667</v>
      </c>
      <c r="AP165" s="344"/>
      <c r="AQ165" s="344">
        <v>15</v>
      </c>
      <c r="AR165" s="345">
        <v>1.1000000000000001</v>
      </c>
      <c r="AS165" s="346">
        <v>1.1745979</v>
      </c>
      <c r="AT165" s="346">
        <v>1.29205769</v>
      </c>
    </row>
    <row r="166" spans="1:46">
      <c r="A166" s="307"/>
      <c r="G166" s="9"/>
      <c r="H166" s="50">
        <v>22</v>
      </c>
      <c r="I166" s="51">
        <v>0.98</v>
      </c>
      <c r="J166" s="342">
        <v>1.0015000000000001</v>
      </c>
      <c r="K166" s="343">
        <f t="shared" si="7"/>
        <v>0.98147000000000006</v>
      </c>
      <c r="AP166" s="344"/>
      <c r="AQ166" s="344">
        <v>16</v>
      </c>
      <c r="AR166" s="345">
        <v>1</v>
      </c>
      <c r="AS166" s="346">
        <v>0.28049999999999997</v>
      </c>
      <c r="AT166" s="346">
        <v>0.28049999999999997</v>
      </c>
    </row>
    <row r="167" spans="1:46">
      <c r="A167" s="307"/>
      <c r="G167" s="9"/>
      <c r="H167" s="50">
        <v>23</v>
      </c>
      <c r="I167" s="51">
        <v>1.1000000000000001</v>
      </c>
      <c r="J167" s="342">
        <v>0.15933333333333335</v>
      </c>
      <c r="K167" s="343">
        <f t="shared" si="7"/>
        <v>0.17526666666666671</v>
      </c>
      <c r="AP167" s="344"/>
      <c r="AQ167" s="344">
        <v>17</v>
      </c>
      <c r="AR167" s="345">
        <v>1</v>
      </c>
      <c r="AS167" s="346">
        <v>0.84350000000000003</v>
      </c>
      <c r="AT167" s="346">
        <v>0.84350000000000003</v>
      </c>
    </row>
    <row r="168" spans="1:46">
      <c r="A168" s="307"/>
      <c r="G168" s="9"/>
      <c r="H168" s="50">
        <v>24</v>
      </c>
      <c r="I168" s="51">
        <v>1.1000000000000001</v>
      </c>
      <c r="J168" s="342">
        <v>0.67033333333333334</v>
      </c>
      <c r="K168" s="343">
        <f t="shared" si="7"/>
        <v>0.73736666666666673</v>
      </c>
      <c r="AP168" s="344"/>
      <c r="AQ168" s="344">
        <v>18</v>
      </c>
      <c r="AR168" s="345">
        <v>1.02</v>
      </c>
      <c r="AS168" s="346">
        <v>1.53036666666666</v>
      </c>
      <c r="AT168" s="346">
        <v>1.5609739999999932</v>
      </c>
    </row>
    <row r="169" spans="1:46">
      <c r="A169" s="307"/>
      <c r="I169" s="115"/>
      <c r="J169" s="115"/>
      <c r="K169" s="115"/>
      <c r="AP169" s="344"/>
      <c r="AQ169" s="344">
        <v>19</v>
      </c>
      <c r="AR169" s="345">
        <v>0.99</v>
      </c>
      <c r="AS169" s="346">
        <v>1.1816666666666669</v>
      </c>
      <c r="AT169" s="346">
        <v>1.1698500000000003</v>
      </c>
    </row>
    <row r="170" spans="1:46">
      <c r="A170" s="307"/>
      <c r="AP170" s="344"/>
      <c r="AQ170" s="344">
        <v>20</v>
      </c>
      <c r="AR170" s="345">
        <v>1</v>
      </c>
      <c r="AS170" s="346">
        <v>0.55783333333333329</v>
      </c>
      <c r="AT170" s="346">
        <v>0.55783333333333329</v>
      </c>
    </row>
    <row r="171" spans="1:46">
      <c r="A171" s="307"/>
      <c r="AP171" s="344"/>
      <c r="AQ171" s="344">
        <v>21</v>
      </c>
      <c r="AR171" s="345">
        <v>1</v>
      </c>
      <c r="AS171" s="346">
        <v>0.80033333333333334</v>
      </c>
      <c r="AT171" s="346">
        <v>0.80033333333333334</v>
      </c>
    </row>
    <row r="172" spans="1:46">
      <c r="A172" s="307"/>
      <c r="AP172" s="344"/>
      <c r="AQ172" s="344">
        <v>22</v>
      </c>
      <c r="AR172" s="345">
        <v>1</v>
      </c>
      <c r="AS172" s="346">
        <v>0.99450000000000005</v>
      </c>
      <c r="AT172" s="346">
        <v>0.99450000000000005</v>
      </c>
    </row>
    <row r="173" spans="1:46">
      <c r="A173" s="307"/>
      <c r="AP173" s="344"/>
      <c r="AQ173" s="344">
        <v>23</v>
      </c>
      <c r="AR173" s="345">
        <v>1</v>
      </c>
      <c r="AS173" s="346">
        <v>1.1301666666666601</v>
      </c>
      <c r="AT173" s="346">
        <v>1.1301666666666601</v>
      </c>
    </row>
    <row r="174" spans="1:46">
      <c r="A174" s="307"/>
      <c r="AP174" s="344"/>
      <c r="AQ174" s="344">
        <v>24</v>
      </c>
      <c r="AR174" s="345">
        <v>1</v>
      </c>
      <c r="AS174" s="346">
        <v>1.7588333333333332</v>
      </c>
      <c r="AT174" s="346">
        <v>1.7588333333333332</v>
      </c>
    </row>
    <row r="175" spans="1:46">
      <c r="A175" s="307"/>
      <c r="AP175" s="344"/>
      <c r="AQ175" s="344">
        <v>25</v>
      </c>
      <c r="AR175" s="345">
        <v>1</v>
      </c>
      <c r="AS175" s="346">
        <v>0.33724999999999999</v>
      </c>
      <c r="AT175" s="346">
        <v>0.33724999999999999</v>
      </c>
    </row>
    <row r="176" spans="1:46">
      <c r="A176" s="307"/>
      <c r="AP176" s="344"/>
      <c r="AQ176" s="344">
        <v>26</v>
      </c>
      <c r="AR176" s="345">
        <v>1</v>
      </c>
      <c r="AS176" s="346">
        <v>0.8148333333333333</v>
      </c>
      <c r="AT176" s="346">
        <v>0.8148333333333333</v>
      </c>
    </row>
    <row r="177" spans="1:46">
      <c r="A177" s="307"/>
      <c r="AP177" s="322">
        <v>7</v>
      </c>
      <c r="AQ177" s="322">
        <v>1</v>
      </c>
      <c r="AR177" s="323">
        <v>1.1000000000000001</v>
      </c>
      <c r="AS177" s="324">
        <v>1.15031666666666</v>
      </c>
      <c r="AT177" s="324">
        <v>1.2653483333333262</v>
      </c>
    </row>
    <row r="178" spans="1:46">
      <c r="A178" s="307"/>
      <c r="AP178" s="322"/>
      <c r="AQ178" s="322">
        <v>2</v>
      </c>
      <c r="AR178" s="323">
        <v>1.1000000000000001</v>
      </c>
      <c r="AS178" s="324">
        <v>0.433</v>
      </c>
      <c r="AT178" s="324">
        <v>0.47630000000000006</v>
      </c>
    </row>
    <row r="179" spans="1:46">
      <c r="A179" s="307"/>
      <c r="AP179" s="322"/>
      <c r="AQ179" s="322">
        <v>3</v>
      </c>
      <c r="AR179" s="323">
        <v>1.0900000000000001</v>
      </c>
      <c r="AS179" s="324">
        <v>1.0520499999999999</v>
      </c>
      <c r="AT179" s="324">
        <v>1.1467345</v>
      </c>
    </row>
    <row r="180" spans="1:46">
      <c r="A180" s="307"/>
      <c r="AP180" s="322"/>
      <c r="AQ180" s="322">
        <v>4</v>
      </c>
      <c r="AR180" s="323">
        <v>1.04</v>
      </c>
      <c r="AS180" s="324">
        <v>0.119166666666666</v>
      </c>
      <c r="AT180" s="324">
        <v>0.12393333333333265</v>
      </c>
    </row>
    <row r="181" spans="1:46">
      <c r="A181" s="307"/>
      <c r="AP181" s="322"/>
      <c r="AQ181" s="322">
        <v>5</v>
      </c>
      <c r="AR181" s="323">
        <v>0.94</v>
      </c>
      <c r="AS181" s="324">
        <v>0.35366666666666663</v>
      </c>
      <c r="AT181" s="324">
        <v>0.33244666666666661</v>
      </c>
    </row>
    <row r="182" spans="1:46">
      <c r="A182" s="307"/>
      <c r="AP182" s="322"/>
      <c r="AQ182" s="322">
        <v>6</v>
      </c>
      <c r="AR182" s="323">
        <v>1</v>
      </c>
      <c r="AS182" s="324">
        <v>0.26633333333333298</v>
      </c>
      <c r="AT182" s="324">
        <v>0.26633333333333298</v>
      </c>
    </row>
    <row r="183" spans="1:46">
      <c r="A183" s="307"/>
      <c r="AP183" s="322"/>
      <c r="AQ183" s="322">
        <v>7</v>
      </c>
      <c r="AR183" s="323">
        <v>0.9</v>
      </c>
      <c r="AS183" s="324">
        <v>0.99511666666666598</v>
      </c>
      <c r="AT183" s="324">
        <v>0.89560499999999943</v>
      </c>
    </row>
    <row r="184" spans="1:46">
      <c r="A184" s="307"/>
      <c r="AP184" s="322"/>
      <c r="AQ184" s="322">
        <v>8</v>
      </c>
      <c r="AR184" s="323">
        <v>1.03</v>
      </c>
      <c r="AS184" s="324">
        <v>0.57600000000000007</v>
      </c>
      <c r="AT184" s="324">
        <v>0.59328000000000003</v>
      </c>
    </row>
    <row r="185" spans="1:46">
      <c r="A185" s="307"/>
      <c r="AP185" s="322"/>
      <c r="AQ185" s="322">
        <v>9</v>
      </c>
      <c r="AR185" s="323">
        <v>1</v>
      </c>
      <c r="AS185" s="324">
        <v>0.331166666666667</v>
      </c>
      <c r="AT185" s="324">
        <v>0.331166666666667</v>
      </c>
    </row>
    <row r="186" spans="1:46">
      <c r="A186" s="307"/>
      <c r="AP186" s="322"/>
      <c r="AQ186" s="322">
        <v>10</v>
      </c>
      <c r="AR186" s="323">
        <v>1</v>
      </c>
      <c r="AS186" s="324">
        <v>0.97165000000000001</v>
      </c>
      <c r="AT186" s="324">
        <v>0.97165000000000001</v>
      </c>
    </row>
    <row r="187" spans="1:46">
      <c r="A187" s="307"/>
      <c r="AP187" s="322"/>
      <c r="AQ187" s="322">
        <v>11</v>
      </c>
      <c r="AR187" s="323">
        <v>1.18</v>
      </c>
      <c r="AS187" s="324">
        <v>1.2248333333333301</v>
      </c>
      <c r="AT187" s="324">
        <v>1.4453033333333294</v>
      </c>
    </row>
    <row r="188" spans="1:46">
      <c r="A188" s="307"/>
      <c r="AP188" s="322"/>
      <c r="AQ188" s="322">
        <v>12</v>
      </c>
      <c r="AR188" s="323">
        <v>1</v>
      </c>
      <c r="AS188" s="324">
        <v>0.63633333333333297</v>
      </c>
      <c r="AT188" s="324">
        <v>0.63633333333333297</v>
      </c>
    </row>
    <row r="189" spans="1:46">
      <c r="A189" s="307"/>
      <c r="AP189" s="322"/>
      <c r="AQ189" s="322">
        <v>13</v>
      </c>
      <c r="AR189" s="323">
        <v>1.18</v>
      </c>
      <c r="AS189" s="324">
        <v>0.96683333333333332</v>
      </c>
      <c r="AT189" s="324">
        <v>1.1408633333333333</v>
      </c>
    </row>
    <row r="190" spans="1:46">
      <c r="A190" s="307"/>
      <c r="AP190" s="322"/>
      <c r="AQ190" s="322">
        <v>14</v>
      </c>
      <c r="AR190" s="323">
        <v>1</v>
      </c>
      <c r="AS190" s="324">
        <v>0.55710000000000004</v>
      </c>
      <c r="AT190" s="324">
        <v>0.55710000000000004</v>
      </c>
    </row>
    <row r="191" spans="1:46">
      <c r="A191" s="307"/>
      <c r="AP191" s="322"/>
      <c r="AQ191" s="322">
        <v>15</v>
      </c>
      <c r="AR191" s="323">
        <v>1</v>
      </c>
      <c r="AS191" s="324">
        <v>1.5409999999999999</v>
      </c>
      <c r="AT191" s="324">
        <v>1.5409999999999999</v>
      </c>
    </row>
    <row r="192" spans="1:46">
      <c r="A192" s="307"/>
      <c r="AP192" s="322"/>
      <c r="AQ192" s="322">
        <v>16</v>
      </c>
      <c r="AR192" s="323">
        <v>1.01</v>
      </c>
      <c r="AS192" s="324">
        <v>0.30266666666666669</v>
      </c>
      <c r="AT192" s="324">
        <v>0.30569333333333337</v>
      </c>
    </row>
    <row r="193" spans="1:46">
      <c r="A193" s="307"/>
      <c r="AP193" s="322"/>
      <c r="AQ193" s="322">
        <v>17</v>
      </c>
      <c r="AR193" s="323">
        <v>1.02</v>
      </c>
      <c r="AS193" s="324">
        <v>0.73099999999999998</v>
      </c>
      <c r="AT193" s="324">
        <v>0.74561999999999995</v>
      </c>
    </row>
    <row r="194" spans="1:46">
      <c r="A194" s="307"/>
      <c r="AP194" s="322"/>
      <c r="AQ194" s="322">
        <v>18</v>
      </c>
      <c r="AR194" s="323">
        <v>1.02</v>
      </c>
      <c r="AS194" s="324">
        <v>1.4704999999999999</v>
      </c>
      <c r="AT194" s="324">
        <v>1.4999099999999999</v>
      </c>
    </row>
    <row r="195" spans="1:46" ht="16.5" thickBot="1">
      <c r="A195" s="371"/>
      <c r="B195" s="372"/>
      <c r="C195" s="372"/>
      <c r="D195" s="372"/>
      <c r="E195" s="372"/>
      <c r="F195" s="372"/>
      <c r="G195" s="372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AP195" s="322"/>
      <c r="AQ195" s="322">
        <v>19</v>
      </c>
      <c r="AR195" s="323">
        <v>1</v>
      </c>
      <c r="AS195" s="324">
        <v>0.99966666666666659</v>
      </c>
      <c r="AT195" s="324">
        <v>0.99966666666666659</v>
      </c>
    </row>
    <row r="196" spans="1:46">
      <c r="AP196" s="322"/>
      <c r="AQ196" s="322">
        <v>20</v>
      </c>
      <c r="AR196" s="323">
        <v>1</v>
      </c>
      <c r="AS196" s="324">
        <v>0.50216666666666665</v>
      </c>
      <c r="AT196" s="324">
        <v>0.50216666666666665</v>
      </c>
    </row>
    <row r="197" spans="1:46">
      <c r="AP197" s="322"/>
      <c r="AQ197" s="322">
        <v>21</v>
      </c>
      <c r="AR197" s="323">
        <v>1.01</v>
      </c>
      <c r="AS197" s="324">
        <v>0.77300000000000002</v>
      </c>
      <c r="AT197" s="324">
        <v>0.78073000000000004</v>
      </c>
    </row>
    <row r="198" spans="1:46">
      <c r="AP198" s="322"/>
      <c r="AQ198" s="322">
        <v>22</v>
      </c>
      <c r="AR198" s="323">
        <v>1.01</v>
      </c>
      <c r="AS198" s="324">
        <v>1.16015</v>
      </c>
      <c r="AT198" s="324">
        <v>1.1717515000000001</v>
      </c>
    </row>
    <row r="199" spans="1:46">
      <c r="AP199" s="322"/>
      <c r="AQ199" s="322">
        <v>23</v>
      </c>
      <c r="AR199" s="323">
        <v>1.02</v>
      </c>
      <c r="AS199" s="324">
        <v>0.96441666666666603</v>
      </c>
      <c r="AT199" s="324">
        <v>0.98370499999999939</v>
      </c>
    </row>
    <row r="200" spans="1:46" ht="16.5" thickBot="1">
      <c r="AP200" s="322"/>
      <c r="AQ200" s="322">
        <v>24</v>
      </c>
      <c r="AR200" s="323">
        <v>1</v>
      </c>
      <c r="AS200" s="324">
        <v>1.7443333333333333</v>
      </c>
      <c r="AT200" s="324">
        <v>1.7443333333333333</v>
      </c>
    </row>
    <row r="201" spans="1:46" ht="62.25" thickBot="1">
      <c r="A201" s="532" t="s">
        <v>302</v>
      </c>
      <c r="B201" s="533"/>
      <c r="C201" s="533"/>
      <c r="D201" s="533"/>
      <c r="E201" s="533"/>
      <c r="F201" s="533"/>
      <c r="G201" s="533"/>
      <c r="H201" s="533"/>
      <c r="I201" s="533"/>
      <c r="J201" s="533"/>
      <c r="K201" s="533"/>
      <c r="L201" s="533"/>
      <c r="M201" s="533"/>
      <c r="N201" s="533"/>
      <c r="O201" s="533"/>
      <c r="P201" s="533"/>
      <c r="Q201" s="533"/>
      <c r="R201" s="533"/>
      <c r="S201" s="533"/>
      <c r="T201" s="533"/>
      <c r="U201" s="533"/>
      <c r="V201" s="534"/>
      <c r="AP201" s="322"/>
      <c r="AQ201" s="322">
        <v>25</v>
      </c>
      <c r="AR201" s="323">
        <v>1</v>
      </c>
      <c r="AS201" s="324">
        <v>0.28716666666666701</v>
      </c>
      <c r="AT201" s="324">
        <v>0.28716666666666701</v>
      </c>
    </row>
    <row r="202" spans="1:46">
      <c r="AP202" s="322"/>
      <c r="AQ202" s="322">
        <v>26</v>
      </c>
      <c r="AR202" s="323">
        <v>0.93</v>
      </c>
      <c r="AS202" s="2">
        <v>0.85750000000000004</v>
      </c>
      <c r="AT202" s="324">
        <v>0.79747500000000004</v>
      </c>
    </row>
    <row r="205" spans="1:46" ht="23.25">
      <c r="B205" s="176" t="s">
        <v>5</v>
      </c>
      <c r="C205" s="176"/>
      <c r="D205" s="176" t="s">
        <v>256</v>
      </c>
      <c r="E205" s="176" t="s">
        <v>137</v>
      </c>
      <c r="F205" s="176"/>
      <c r="J205" s="535"/>
      <c r="K205" s="535"/>
      <c r="L205" s="536" t="s">
        <v>88</v>
      </c>
      <c r="M205" s="536"/>
      <c r="N205" s="536"/>
      <c r="O205" s="536"/>
    </row>
    <row r="206" spans="1:46">
      <c r="B206" s="391" t="s">
        <v>14</v>
      </c>
      <c r="C206" s="391"/>
      <c r="D206" s="178" t="s">
        <v>303</v>
      </c>
      <c r="E206" s="391" t="s">
        <v>260</v>
      </c>
      <c r="F206" s="391"/>
      <c r="J206" s="537"/>
      <c r="K206" s="537"/>
      <c r="L206" s="243" t="s">
        <v>117</v>
      </c>
      <c r="M206" s="538" t="s">
        <v>239</v>
      </c>
      <c r="N206" s="538"/>
      <c r="O206" s="538"/>
    </row>
    <row r="207" spans="1:46">
      <c r="B207" s="176" t="s">
        <v>21</v>
      </c>
      <c r="C207" s="176"/>
      <c r="D207" s="271">
        <v>44215</v>
      </c>
      <c r="E207" s="176" t="s">
        <v>23</v>
      </c>
      <c r="F207" s="176"/>
      <c r="J207" s="539"/>
      <c r="K207" s="539"/>
      <c r="L207" s="245" t="s">
        <v>89</v>
      </c>
      <c r="M207" s="246" t="s">
        <v>242</v>
      </c>
      <c r="N207" s="245" t="s">
        <v>115</v>
      </c>
      <c r="O207" s="247" t="s">
        <v>92</v>
      </c>
    </row>
    <row r="208" spans="1:46">
      <c r="B208" s="391" t="s">
        <v>27</v>
      </c>
      <c r="C208" s="391"/>
      <c r="D208" s="16" t="s">
        <v>28</v>
      </c>
      <c r="E208" s="391" t="s">
        <v>304</v>
      </c>
      <c r="F208" s="391"/>
      <c r="J208" s="561" t="s">
        <v>93</v>
      </c>
      <c r="K208" s="561"/>
      <c r="L208" s="562" t="s">
        <v>94</v>
      </c>
      <c r="M208" s="562"/>
      <c r="N208" s="562"/>
      <c r="O208" s="562"/>
    </row>
    <row r="209" spans="2:15" ht="25.5">
      <c r="B209" s="173" t="s">
        <v>33</v>
      </c>
      <c r="C209" s="173" t="s">
        <v>34</v>
      </c>
      <c r="D209" s="173" t="s">
        <v>35</v>
      </c>
      <c r="E209" s="173" t="s">
        <v>36</v>
      </c>
      <c r="F209" s="173" t="s">
        <v>37</v>
      </c>
      <c r="J209" s="541" t="s">
        <v>190</v>
      </c>
      <c r="K209" s="541"/>
      <c r="L209" s="253" t="e">
        <v>#REF!</v>
      </c>
      <c r="M209" s="253" t="e">
        <v>#REF!</v>
      </c>
      <c r="N209" s="253" t="e">
        <v>#REF!</v>
      </c>
      <c r="O209" s="253" t="e">
        <v>#REF!</v>
      </c>
    </row>
    <row r="210" spans="2:15">
      <c r="B210" s="373">
        <v>1</v>
      </c>
      <c r="C210" s="373">
        <v>1</v>
      </c>
      <c r="D210" s="374">
        <v>1</v>
      </c>
      <c r="E210" s="375">
        <v>1.3328333333333333</v>
      </c>
      <c r="F210" s="376">
        <v>1.3328333333333333</v>
      </c>
      <c r="J210" s="541"/>
      <c r="K210" s="541"/>
      <c r="L210" s="253" t="e">
        <v>#REF!</v>
      </c>
      <c r="M210" s="253" t="e">
        <v>#REF!</v>
      </c>
      <c r="N210" s="253" t="e">
        <v>#REF!</v>
      </c>
      <c r="O210" s="253" t="e">
        <v>#REF!</v>
      </c>
    </row>
    <row r="211" spans="2:15">
      <c r="B211" s="322"/>
      <c r="C211" s="344">
        <v>2</v>
      </c>
      <c r="D211" s="345">
        <v>0.93</v>
      </c>
      <c r="E211" s="377">
        <v>2.9130000000000003</v>
      </c>
      <c r="F211" s="378">
        <v>2.7090900000000002</v>
      </c>
      <c r="J211" s="540" t="s">
        <v>95</v>
      </c>
      <c r="K211" s="540"/>
      <c r="L211" s="542" t="e">
        <v>#REF!</v>
      </c>
      <c r="M211" s="542"/>
      <c r="N211" s="542"/>
      <c r="O211" s="542"/>
    </row>
    <row r="212" spans="2:15">
      <c r="B212" s="322"/>
      <c r="C212" s="322">
        <v>3</v>
      </c>
      <c r="D212" s="323">
        <v>1</v>
      </c>
      <c r="E212" s="123">
        <v>0.27949999999999997</v>
      </c>
      <c r="F212" s="379">
        <v>0.27949999999999997</v>
      </c>
      <c r="J212" s="541" t="s">
        <v>96</v>
      </c>
      <c r="K212" s="541"/>
      <c r="L212" s="537" t="e">
        <v>#REF!</v>
      </c>
      <c r="M212" s="537"/>
      <c r="N212" s="537"/>
      <c r="O212" s="537"/>
    </row>
    <row r="213" spans="2:15">
      <c r="B213" s="322"/>
      <c r="C213" s="344">
        <v>4</v>
      </c>
      <c r="D213" s="345">
        <v>1.1000000000000001</v>
      </c>
      <c r="E213" s="377">
        <v>1.7814999999999999</v>
      </c>
      <c r="F213" s="378">
        <v>1.9596500000000001</v>
      </c>
      <c r="J213" s="540" t="s">
        <v>97</v>
      </c>
      <c r="K213" s="540"/>
      <c r="L213" s="543">
        <v>0.95</v>
      </c>
      <c r="M213" s="543"/>
      <c r="N213" s="258" t="s">
        <v>98</v>
      </c>
      <c r="O213" s="259">
        <v>1.8946000000000001</v>
      </c>
    </row>
    <row r="214" spans="2:15">
      <c r="B214" s="322"/>
      <c r="C214" s="322">
        <v>5</v>
      </c>
      <c r="D214" s="323">
        <v>0.9</v>
      </c>
      <c r="E214" s="123">
        <v>0.70716666666666661</v>
      </c>
      <c r="F214" s="379">
        <v>0.63644999999999996</v>
      </c>
      <c r="J214" s="541" t="s">
        <v>99</v>
      </c>
      <c r="K214" s="541"/>
      <c r="L214" s="537">
        <v>7</v>
      </c>
      <c r="M214" s="537"/>
      <c r="N214" s="262" t="s">
        <v>100</v>
      </c>
      <c r="O214" s="263" t="e">
        <v>#REF!</v>
      </c>
    </row>
    <row r="215" spans="2:15">
      <c r="B215" s="322"/>
      <c r="C215" s="344">
        <v>6</v>
      </c>
      <c r="D215" s="345">
        <v>0.98</v>
      </c>
      <c r="E215" s="377">
        <v>0.44116666666666665</v>
      </c>
      <c r="F215" s="378">
        <v>0.4323433333333333</v>
      </c>
      <c r="J215" s="544" t="s">
        <v>101</v>
      </c>
      <c r="K215" s="544"/>
      <c r="L215" s="545" t="e">
        <v>#REF!</v>
      </c>
      <c r="M215" s="545"/>
      <c r="N215" s="545"/>
      <c r="O215" s="545"/>
    </row>
    <row r="216" spans="2:15">
      <c r="B216" s="322"/>
      <c r="C216" s="322">
        <v>7</v>
      </c>
      <c r="D216" s="323">
        <v>1</v>
      </c>
      <c r="E216" s="123">
        <v>0.16816666666666666</v>
      </c>
      <c r="F216" s="379">
        <v>0.16816666666666666</v>
      </c>
    </row>
    <row r="217" spans="2:15">
      <c r="B217" s="322"/>
      <c r="C217" s="344">
        <v>8</v>
      </c>
      <c r="D217" s="345">
        <v>1</v>
      </c>
      <c r="E217" s="377">
        <v>4.8833333333333333E-2</v>
      </c>
      <c r="F217" s="378">
        <v>4.8833333333333333E-2</v>
      </c>
    </row>
    <row r="218" spans="2:15">
      <c r="B218" s="322"/>
      <c r="C218" s="322">
        <v>9</v>
      </c>
      <c r="D218" s="323">
        <v>1</v>
      </c>
      <c r="E218" s="123">
        <v>1.0125</v>
      </c>
      <c r="F218" s="379">
        <v>1.0125</v>
      </c>
    </row>
    <row r="219" spans="2:15">
      <c r="B219" s="322"/>
      <c r="C219" s="344">
        <v>10</v>
      </c>
      <c r="D219" s="345">
        <v>0.95</v>
      </c>
      <c r="E219" s="377">
        <v>0.73299999999999998</v>
      </c>
      <c r="F219" s="378">
        <v>0.69634999999999991</v>
      </c>
    </row>
    <row r="220" spans="2:15">
      <c r="B220" s="322"/>
      <c r="C220" s="322">
        <v>11</v>
      </c>
      <c r="D220" s="323">
        <v>1.02</v>
      </c>
      <c r="E220" s="123">
        <v>0.44450000000000001</v>
      </c>
      <c r="F220" s="379">
        <v>0.45339000000000002</v>
      </c>
    </row>
    <row r="221" spans="2:15">
      <c r="B221" s="322"/>
      <c r="C221" s="344">
        <v>12</v>
      </c>
      <c r="D221" s="345">
        <v>1</v>
      </c>
      <c r="E221" s="377">
        <v>0.16556666666666667</v>
      </c>
      <c r="F221" s="378">
        <v>0.16556666666666667</v>
      </c>
    </row>
    <row r="222" spans="2:15">
      <c r="B222" s="322"/>
      <c r="C222" s="322">
        <v>13</v>
      </c>
      <c r="D222" s="323">
        <v>0.9</v>
      </c>
      <c r="E222" s="123">
        <v>0.67149999999999999</v>
      </c>
      <c r="F222" s="379">
        <v>0.60435000000000005</v>
      </c>
    </row>
    <row r="223" spans="2:15">
      <c r="B223" s="322"/>
      <c r="C223" s="344">
        <v>14</v>
      </c>
      <c r="D223" s="345">
        <v>1.1000000000000001</v>
      </c>
      <c r="E223" s="377">
        <v>0.53583333333333327</v>
      </c>
      <c r="F223" s="378">
        <v>0.5894166666666667</v>
      </c>
    </row>
    <row r="224" spans="2:15">
      <c r="B224" s="322"/>
      <c r="C224" s="322">
        <v>15</v>
      </c>
      <c r="D224" s="323">
        <v>1</v>
      </c>
      <c r="E224" s="123">
        <v>0.23300000000000001</v>
      </c>
      <c r="F224" s="379">
        <v>0.23300000000000001</v>
      </c>
    </row>
    <row r="225" spans="2:11" ht="16.5" thickBot="1">
      <c r="B225" s="322"/>
      <c r="C225" s="344">
        <v>16</v>
      </c>
      <c r="D225" s="345">
        <v>1</v>
      </c>
      <c r="E225" s="377">
        <v>0.9890000000000001</v>
      </c>
      <c r="F225" s="378">
        <v>0.9890000000000001</v>
      </c>
    </row>
    <row r="226" spans="2:11" ht="32.25" thickBot="1">
      <c r="B226" s="322"/>
      <c r="C226" s="322">
        <v>17</v>
      </c>
      <c r="D226" s="323">
        <v>1</v>
      </c>
      <c r="E226" s="123">
        <v>0.52049999999999996</v>
      </c>
      <c r="F226" s="379">
        <v>0.52049999999999996</v>
      </c>
      <c r="J226" s="279" t="s">
        <v>3</v>
      </c>
      <c r="K226" s="280" t="s">
        <v>4</v>
      </c>
    </row>
    <row r="227" spans="2:11">
      <c r="B227" s="322"/>
      <c r="C227" s="344">
        <v>18</v>
      </c>
      <c r="D227" s="345">
        <v>1</v>
      </c>
      <c r="E227" s="377">
        <v>0.66883333333333339</v>
      </c>
      <c r="F227" s="378">
        <v>0.66883333333333339</v>
      </c>
      <c r="J227" s="318" t="s">
        <v>13</v>
      </c>
      <c r="K227" s="319">
        <v>0.81649166666666662</v>
      </c>
    </row>
    <row r="228" spans="2:11">
      <c r="B228" s="322"/>
      <c r="C228" s="322">
        <v>19</v>
      </c>
      <c r="D228" s="323">
        <v>0.9</v>
      </c>
      <c r="E228" s="123">
        <v>0.78633333333333333</v>
      </c>
      <c r="F228" s="379">
        <v>0.7077</v>
      </c>
      <c r="J228" s="327" t="s">
        <v>20</v>
      </c>
      <c r="K228" s="319">
        <v>2.2481283333333333</v>
      </c>
    </row>
    <row r="229" spans="2:11">
      <c r="B229" s="553"/>
      <c r="C229" s="382">
        <v>20</v>
      </c>
      <c r="D229" s="383">
        <v>1</v>
      </c>
      <c r="E229" s="384">
        <v>0.83833333333333326</v>
      </c>
      <c r="F229" s="385">
        <v>0.83833333333333326</v>
      </c>
      <c r="J229" s="327" t="s">
        <v>26</v>
      </c>
      <c r="K229" s="319">
        <v>0.46640033333333331</v>
      </c>
    </row>
    <row r="230" spans="2:11">
      <c r="B230" s="554">
        <v>2</v>
      </c>
      <c r="C230" s="322">
        <v>1</v>
      </c>
      <c r="D230" s="323">
        <v>0.89</v>
      </c>
      <c r="E230" s="123">
        <v>1.4944999999999999</v>
      </c>
      <c r="F230" s="379">
        <v>1.3301049999999999</v>
      </c>
      <c r="J230" s="327" t="s">
        <v>227</v>
      </c>
      <c r="K230" s="319">
        <v>1.2711416666666668</v>
      </c>
    </row>
    <row r="231" spans="2:11">
      <c r="B231" s="344"/>
      <c r="C231" s="344">
        <v>2</v>
      </c>
      <c r="D231" s="345">
        <v>0.97</v>
      </c>
      <c r="E231" s="377">
        <v>1.6834833333333334</v>
      </c>
      <c r="F231" s="378">
        <v>1.6329788333333335</v>
      </c>
      <c r="J231" s="327" t="s">
        <v>228</v>
      </c>
      <c r="K231" s="319">
        <v>0.40053999999999995</v>
      </c>
    </row>
    <row r="232" spans="2:11">
      <c r="B232" s="344"/>
      <c r="C232" s="322">
        <v>3</v>
      </c>
      <c r="D232" s="323">
        <v>1</v>
      </c>
      <c r="E232" s="123">
        <v>0.30015000000000003</v>
      </c>
      <c r="F232" s="379">
        <v>0.30015000000000003</v>
      </c>
      <c r="J232" s="327" t="s">
        <v>230</v>
      </c>
      <c r="K232" s="319">
        <v>0.24156999999999998</v>
      </c>
    </row>
    <row r="233" spans="2:11">
      <c r="B233" s="344"/>
      <c r="C233" s="344">
        <v>4</v>
      </c>
      <c r="D233" s="345">
        <v>1</v>
      </c>
      <c r="E233" s="377">
        <v>1.7871666666666666</v>
      </c>
      <c r="F233" s="378">
        <v>1.7871666666666666</v>
      </c>
      <c r="J233" s="327" t="s">
        <v>231</v>
      </c>
      <c r="K233" s="319">
        <v>0.80991833333333341</v>
      </c>
    </row>
    <row r="234" spans="2:11">
      <c r="B234" s="344"/>
      <c r="C234" s="322">
        <v>5</v>
      </c>
      <c r="D234" s="323">
        <v>0.98</v>
      </c>
      <c r="E234" s="123">
        <v>0.6666333333333333</v>
      </c>
      <c r="F234" s="379">
        <v>0.65330066666666664</v>
      </c>
      <c r="J234" s="327" t="s">
        <v>232</v>
      </c>
      <c r="K234" s="319">
        <v>0.4075833333333333</v>
      </c>
    </row>
    <row r="235" spans="2:11">
      <c r="B235" s="344"/>
      <c r="C235" s="344">
        <v>6</v>
      </c>
      <c r="D235" s="345">
        <v>1.1000000000000001</v>
      </c>
      <c r="E235" s="377">
        <v>0.52966666666666673</v>
      </c>
      <c r="F235" s="378">
        <v>0.58263333333333345</v>
      </c>
      <c r="J235" s="327" t="s">
        <v>285</v>
      </c>
      <c r="K235" s="319">
        <v>0.74774999999999991</v>
      </c>
    </row>
    <row r="236" spans="2:11">
      <c r="B236" s="344"/>
      <c r="C236" s="322">
        <v>7</v>
      </c>
      <c r="D236" s="323">
        <v>1.01</v>
      </c>
      <c r="E236" s="123">
        <v>0.16299999999999998</v>
      </c>
      <c r="F236" s="379">
        <v>0.16462999999999997</v>
      </c>
      <c r="J236" s="327" t="s">
        <v>288</v>
      </c>
      <c r="K236" s="319">
        <v>0.43570833333333331</v>
      </c>
    </row>
    <row r="237" spans="2:11">
      <c r="B237" s="344"/>
      <c r="C237" s="344">
        <v>8</v>
      </c>
      <c r="D237" s="345">
        <v>0.98</v>
      </c>
      <c r="E237" s="377">
        <v>5.1833333333333328E-2</v>
      </c>
      <c r="F237" s="378">
        <v>5.0796666666666664E-2</v>
      </c>
      <c r="J237" s="327" t="s">
        <v>290</v>
      </c>
      <c r="K237" s="319">
        <v>0.59227833333333335</v>
      </c>
    </row>
    <row r="238" spans="2:11">
      <c r="B238" s="344"/>
      <c r="C238" s="322">
        <v>9</v>
      </c>
      <c r="D238" s="323">
        <v>0.99</v>
      </c>
      <c r="E238" s="123">
        <v>1.4663333333333335</v>
      </c>
      <c r="F238" s="379">
        <v>1.4516700000000002</v>
      </c>
      <c r="J238" s="327" t="s">
        <v>292</v>
      </c>
      <c r="K238" s="319">
        <v>0.35303333333333331</v>
      </c>
    </row>
    <row r="239" spans="2:11">
      <c r="B239" s="344"/>
      <c r="C239" s="344">
        <v>10</v>
      </c>
      <c r="D239" s="345">
        <v>1</v>
      </c>
      <c r="E239" s="377">
        <v>0.76633333333333331</v>
      </c>
      <c r="F239" s="378">
        <v>0.76633333333333331</v>
      </c>
      <c r="J239" s="327" t="s">
        <v>267</v>
      </c>
      <c r="K239" s="319">
        <v>0.41822333333333339</v>
      </c>
    </row>
    <row r="240" spans="2:11">
      <c r="B240" s="344"/>
      <c r="C240" s="322">
        <v>11</v>
      </c>
      <c r="D240" s="323">
        <v>1</v>
      </c>
      <c r="E240" s="123">
        <v>0.48299999999999998</v>
      </c>
      <c r="F240" s="379">
        <v>0.48299999999999998</v>
      </c>
      <c r="J240" s="327" t="s">
        <v>268</v>
      </c>
      <c r="K240" s="319">
        <v>0.69569166666666671</v>
      </c>
    </row>
    <row r="241" spans="2:20">
      <c r="B241" s="344"/>
      <c r="C241" s="344">
        <v>12</v>
      </c>
      <c r="D241" s="345">
        <v>1.04</v>
      </c>
      <c r="E241" s="377">
        <v>0.16833333333333333</v>
      </c>
      <c r="F241" s="378">
        <v>0.17506666666666668</v>
      </c>
      <c r="J241" s="327" t="s">
        <v>270</v>
      </c>
      <c r="K241" s="319">
        <v>0.39996500000000001</v>
      </c>
    </row>
    <row r="242" spans="2:20">
      <c r="B242" s="344"/>
      <c r="C242" s="322">
        <v>13</v>
      </c>
      <c r="D242" s="323">
        <v>1</v>
      </c>
      <c r="E242" s="123">
        <v>0.73116666666666663</v>
      </c>
      <c r="F242" s="379">
        <v>0.73116666666666663</v>
      </c>
      <c r="J242" s="327" t="s">
        <v>272</v>
      </c>
      <c r="K242" s="319">
        <v>0.83774999999999999</v>
      </c>
    </row>
    <row r="243" spans="2:20">
      <c r="B243" s="344"/>
      <c r="C243" s="344">
        <v>14</v>
      </c>
      <c r="D243" s="345">
        <v>1</v>
      </c>
      <c r="E243" s="377">
        <v>0.54049999999999998</v>
      </c>
      <c r="F243" s="378">
        <v>0.54049999999999998</v>
      </c>
      <c r="J243" s="380" t="s">
        <v>275</v>
      </c>
      <c r="K243" s="319">
        <v>0.70755000000000001</v>
      </c>
    </row>
    <row r="244" spans="2:20">
      <c r="B244" s="344"/>
      <c r="C244" s="322">
        <v>15</v>
      </c>
      <c r="D244" s="323">
        <v>0.98</v>
      </c>
      <c r="E244" s="123">
        <v>0.23683333333333334</v>
      </c>
      <c r="F244" s="379">
        <v>0.23209666666666667</v>
      </c>
      <c r="J244" s="381" t="s">
        <v>277</v>
      </c>
      <c r="K244" s="319">
        <v>0.73611666666666675</v>
      </c>
    </row>
    <row r="245" spans="2:20">
      <c r="B245" s="344"/>
      <c r="C245" s="344">
        <v>16</v>
      </c>
      <c r="D245" s="345">
        <v>0.98</v>
      </c>
      <c r="E245" s="377">
        <v>0.81833333333333336</v>
      </c>
      <c r="F245" s="378">
        <v>0.80196666666666672</v>
      </c>
      <c r="J245" s="381" t="s">
        <v>280</v>
      </c>
      <c r="K245" s="319">
        <v>0.7077</v>
      </c>
    </row>
    <row r="246" spans="2:20">
      <c r="B246" s="344"/>
      <c r="C246" s="322">
        <v>17</v>
      </c>
      <c r="D246" s="323">
        <v>0.98</v>
      </c>
      <c r="E246" s="123">
        <v>0.57850000000000001</v>
      </c>
      <c r="F246" s="379">
        <v>0.56693000000000005</v>
      </c>
      <c r="J246" s="381" t="s">
        <v>283</v>
      </c>
      <c r="K246" s="319">
        <v>0.83833333333333326</v>
      </c>
    </row>
    <row r="247" spans="2:20">
      <c r="B247" s="344"/>
      <c r="C247" s="344">
        <v>18</v>
      </c>
      <c r="D247" s="345">
        <v>1</v>
      </c>
      <c r="E247" s="377">
        <v>0.6865</v>
      </c>
      <c r="F247" s="378">
        <v>0.6865</v>
      </c>
    </row>
    <row r="248" spans="2:20" ht="24" thickBot="1">
      <c r="B248" s="344"/>
      <c r="C248" s="322">
        <v>19</v>
      </c>
      <c r="D248" s="323">
        <v>1.05</v>
      </c>
      <c r="E248" s="123">
        <v>0.85199999999999998</v>
      </c>
      <c r="F248" s="379">
        <v>0.89460000000000006</v>
      </c>
      <c r="I248" s="333" t="s">
        <v>63</v>
      </c>
    </row>
    <row r="249" spans="2:20" ht="15.95" customHeight="1">
      <c r="B249" s="344"/>
      <c r="C249" s="344">
        <v>20</v>
      </c>
      <c r="D249" s="344">
        <v>0.9</v>
      </c>
      <c r="E249" s="378">
        <v>0.89266666666666672</v>
      </c>
      <c r="F249" s="344">
        <v>0.80340000000000011</v>
      </c>
      <c r="I249" s="549" t="s">
        <v>3</v>
      </c>
      <c r="J249" s="549" t="s">
        <v>64</v>
      </c>
      <c r="K249" s="549" t="s">
        <v>65</v>
      </c>
      <c r="L249" s="549" t="s">
        <v>66</v>
      </c>
      <c r="M249" s="549" t="s">
        <v>67</v>
      </c>
      <c r="N249" s="549" t="s">
        <v>68</v>
      </c>
      <c r="O249" s="549" t="s">
        <v>69</v>
      </c>
      <c r="P249" s="549" t="s">
        <v>70</v>
      </c>
      <c r="Q249" s="549" t="s">
        <v>71</v>
      </c>
      <c r="R249" s="549" t="s">
        <v>72</v>
      </c>
      <c r="S249" s="549" t="s">
        <v>73</v>
      </c>
      <c r="T249" s="549" t="s">
        <v>74</v>
      </c>
    </row>
    <row r="250" spans="2:20" ht="16.5" thickBot="1">
      <c r="I250" s="563"/>
      <c r="J250" s="551"/>
      <c r="K250" s="551"/>
      <c r="L250" s="551"/>
      <c r="M250" s="551"/>
      <c r="N250" s="551"/>
      <c r="O250" s="551"/>
      <c r="P250" s="551"/>
      <c r="Q250" s="551"/>
      <c r="R250" s="551"/>
      <c r="S250" s="551"/>
      <c r="T250" s="551"/>
    </row>
    <row r="251" spans="2:20">
      <c r="I251" s="295" t="s">
        <v>13</v>
      </c>
      <c r="J251" s="296">
        <v>11</v>
      </c>
      <c r="K251" s="296">
        <v>0</v>
      </c>
      <c r="L251" s="296">
        <v>1</v>
      </c>
      <c r="M251" s="296">
        <v>0</v>
      </c>
      <c r="N251" s="296">
        <v>0</v>
      </c>
      <c r="O251" s="296">
        <v>4</v>
      </c>
      <c r="P251" s="296">
        <v>2</v>
      </c>
      <c r="Q251" s="296">
        <v>2</v>
      </c>
      <c r="R251" s="296">
        <v>1</v>
      </c>
      <c r="S251" s="296">
        <v>0</v>
      </c>
      <c r="T251" s="296">
        <v>2</v>
      </c>
    </row>
    <row r="252" spans="2:20">
      <c r="I252" s="327" t="s">
        <v>20</v>
      </c>
      <c r="J252" s="296">
        <v>11</v>
      </c>
      <c r="K252" s="296">
        <v>0</v>
      </c>
      <c r="L252" s="296">
        <v>1</v>
      </c>
      <c r="M252" s="296">
        <v>0</v>
      </c>
      <c r="N252" s="296">
        <v>0</v>
      </c>
      <c r="O252" s="296">
        <v>4</v>
      </c>
      <c r="P252" s="296">
        <v>2</v>
      </c>
      <c r="Q252" s="296">
        <v>2</v>
      </c>
      <c r="R252" s="296">
        <v>1</v>
      </c>
      <c r="S252" s="296">
        <v>0</v>
      </c>
      <c r="T252" s="296">
        <v>2</v>
      </c>
    </row>
    <row r="253" spans="2:20">
      <c r="I253" s="327" t="s">
        <v>26</v>
      </c>
      <c r="J253" s="296">
        <v>11</v>
      </c>
      <c r="K253" s="296">
        <v>0</v>
      </c>
      <c r="L253" s="296">
        <v>1</v>
      </c>
      <c r="M253" s="296">
        <v>0</v>
      </c>
      <c r="N253" s="296">
        <v>0</v>
      </c>
      <c r="O253" s="296">
        <v>4</v>
      </c>
      <c r="P253" s="296">
        <v>2</v>
      </c>
      <c r="Q253" s="296">
        <v>2</v>
      </c>
      <c r="R253" s="296">
        <v>1</v>
      </c>
      <c r="S253" s="296">
        <v>0</v>
      </c>
      <c r="T253" s="296">
        <v>2</v>
      </c>
    </row>
    <row r="254" spans="2:20">
      <c r="I254" s="327" t="s">
        <v>227</v>
      </c>
      <c r="J254" s="296">
        <v>11</v>
      </c>
      <c r="K254" s="296">
        <v>0</v>
      </c>
      <c r="L254" s="296">
        <v>1</v>
      </c>
      <c r="M254" s="296">
        <v>0</v>
      </c>
      <c r="N254" s="296">
        <v>0</v>
      </c>
      <c r="O254" s="296">
        <v>4</v>
      </c>
      <c r="P254" s="296">
        <v>2</v>
      </c>
      <c r="Q254" s="296">
        <v>2</v>
      </c>
      <c r="R254" s="296">
        <v>1</v>
      </c>
      <c r="S254" s="296">
        <v>0</v>
      </c>
      <c r="T254" s="296">
        <v>2</v>
      </c>
    </row>
    <row r="255" spans="2:20">
      <c r="I255" s="327" t="s">
        <v>228</v>
      </c>
      <c r="J255" s="296">
        <v>11</v>
      </c>
      <c r="K255" s="296">
        <v>0</v>
      </c>
      <c r="L255" s="296">
        <v>1</v>
      </c>
      <c r="M255" s="296">
        <v>0</v>
      </c>
      <c r="N255" s="296">
        <v>0</v>
      </c>
      <c r="O255" s="296">
        <v>4</v>
      </c>
      <c r="P255" s="296">
        <v>2</v>
      </c>
      <c r="Q255" s="296">
        <v>2</v>
      </c>
      <c r="R255" s="296">
        <v>1</v>
      </c>
      <c r="S255" s="296">
        <v>0</v>
      </c>
      <c r="T255" s="296">
        <v>2</v>
      </c>
    </row>
    <row r="256" spans="2:20">
      <c r="I256" s="327" t="s">
        <v>230</v>
      </c>
      <c r="J256" s="296">
        <v>11</v>
      </c>
      <c r="K256" s="296">
        <v>0</v>
      </c>
      <c r="L256" s="296">
        <v>1</v>
      </c>
      <c r="M256" s="296">
        <v>0</v>
      </c>
      <c r="N256" s="296">
        <v>0</v>
      </c>
      <c r="O256" s="296">
        <v>4</v>
      </c>
      <c r="P256" s="296">
        <v>2</v>
      </c>
      <c r="Q256" s="296">
        <v>2</v>
      </c>
      <c r="R256" s="296">
        <v>1</v>
      </c>
      <c r="S256" s="296">
        <v>0</v>
      </c>
      <c r="T256" s="296">
        <v>2</v>
      </c>
    </row>
    <row r="257" spans="9:20">
      <c r="I257" s="327" t="s">
        <v>231</v>
      </c>
      <c r="J257" s="296">
        <v>11</v>
      </c>
      <c r="K257" s="296">
        <v>0</v>
      </c>
      <c r="L257" s="296">
        <v>1</v>
      </c>
      <c r="M257" s="296">
        <v>0</v>
      </c>
      <c r="N257" s="296">
        <v>0</v>
      </c>
      <c r="O257" s="296">
        <v>4</v>
      </c>
      <c r="P257" s="296">
        <v>2</v>
      </c>
      <c r="Q257" s="296">
        <v>2</v>
      </c>
      <c r="R257" s="296">
        <v>1</v>
      </c>
      <c r="S257" s="296">
        <v>0</v>
      </c>
      <c r="T257" s="296">
        <v>2</v>
      </c>
    </row>
    <row r="258" spans="9:20">
      <c r="I258" s="327" t="s">
        <v>232</v>
      </c>
      <c r="J258" s="296">
        <v>11</v>
      </c>
      <c r="K258" s="296">
        <v>0</v>
      </c>
      <c r="L258" s="296">
        <v>1</v>
      </c>
      <c r="M258" s="296">
        <v>0</v>
      </c>
      <c r="N258" s="296">
        <v>0</v>
      </c>
      <c r="O258" s="296">
        <v>4</v>
      </c>
      <c r="P258" s="296">
        <v>2</v>
      </c>
      <c r="Q258" s="296">
        <v>2</v>
      </c>
      <c r="R258" s="296">
        <v>1</v>
      </c>
      <c r="S258" s="296">
        <v>0</v>
      </c>
      <c r="T258" s="296">
        <v>2</v>
      </c>
    </row>
    <row r="259" spans="9:20">
      <c r="I259" s="327" t="s">
        <v>285</v>
      </c>
      <c r="J259" s="296">
        <v>11</v>
      </c>
      <c r="K259" s="296">
        <v>0</v>
      </c>
      <c r="L259" s="296">
        <v>1</v>
      </c>
      <c r="M259" s="296">
        <v>0</v>
      </c>
      <c r="N259" s="296">
        <v>0</v>
      </c>
      <c r="O259" s="296">
        <v>4</v>
      </c>
      <c r="P259" s="296">
        <v>2</v>
      </c>
      <c r="Q259" s="296">
        <v>2</v>
      </c>
      <c r="R259" s="296">
        <v>1</v>
      </c>
      <c r="S259" s="296">
        <v>0</v>
      </c>
      <c r="T259" s="296">
        <v>2</v>
      </c>
    </row>
    <row r="260" spans="9:20">
      <c r="I260" s="327" t="s">
        <v>288</v>
      </c>
      <c r="J260" s="296">
        <v>11</v>
      </c>
      <c r="K260" s="296">
        <v>0</v>
      </c>
      <c r="L260" s="296">
        <v>1</v>
      </c>
      <c r="M260" s="296">
        <v>0</v>
      </c>
      <c r="N260" s="296">
        <v>0</v>
      </c>
      <c r="O260" s="296">
        <v>4</v>
      </c>
      <c r="P260" s="296">
        <v>2</v>
      </c>
      <c r="Q260" s="296">
        <v>2</v>
      </c>
      <c r="R260" s="296">
        <v>1</v>
      </c>
      <c r="S260" s="296">
        <v>0</v>
      </c>
      <c r="T260" s="296">
        <v>2</v>
      </c>
    </row>
    <row r="261" spans="9:20">
      <c r="I261" s="327" t="s">
        <v>290</v>
      </c>
      <c r="J261" s="296">
        <v>11</v>
      </c>
      <c r="K261" s="296">
        <v>0</v>
      </c>
      <c r="L261" s="296">
        <v>1</v>
      </c>
      <c r="M261" s="296">
        <v>0</v>
      </c>
      <c r="N261" s="296">
        <v>0</v>
      </c>
      <c r="O261" s="296">
        <v>4</v>
      </c>
      <c r="P261" s="296">
        <v>2</v>
      </c>
      <c r="Q261" s="296">
        <v>2</v>
      </c>
      <c r="R261" s="296">
        <v>1</v>
      </c>
      <c r="S261" s="296">
        <v>0</v>
      </c>
      <c r="T261" s="296">
        <v>2</v>
      </c>
    </row>
    <row r="262" spans="9:20">
      <c r="I262" s="327" t="s">
        <v>292</v>
      </c>
      <c r="J262" s="296">
        <v>11</v>
      </c>
      <c r="K262" s="296">
        <v>0</v>
      </c>
      <c r="L262" s="296">
        <v>1</v>
      </c>
      <c r="M262" s="296">
        <v>0</v>
      </c>
      <c r="N262" s="296">
        <v>0</v>
      </c>
      <c r="O262" s="296">
        <v>4</v>
      </c>
      <c r="P262" s="296">
        <v>2</v>
      </c>
      <c r="Q262" s="296">
        <v>2</v>
      </c>
      <c r="R262" s="296">
        <v>1</v>
      </c>
      <c r="S262" s="296">
        <v>0</v>
      </c>
      <c r="T262" s="296">
        <v>2</v>
      </c>
    </row>
    <row r="263" spans="9:20">
      <c r="I263" s="327" t="s">
        <v>267</v>
      </c>
      <c r="J263" s="296">
        <v>11</v>
      </c>
      <c r="K263" s="296">
        <v>0</v>
      </c>
      <c r="L263" s="296">
        <v>1</v>
      </c>
      <c r="M263" s="296">
        <v>0</v>
      </c>
      <c r="N263" s="296">
        <v>0</v>
      </c>
      <c r="O263" s="296">
        <v>4</v>
      </c>
      <c r="P263" s="296">
        <v>2</v>
      </c>
      <c r="Q263" s="296">
        <v>2</v>
      </c>
      <c r="R263" s="296">
        <v>1</v>
      </c>
      <c r="S263" s="296">
        <v>0</v>
      </c>
      <c r="T263" s="296">
        <v>2</v>
      </c>
    </row>
    <row r="264" spans="9:20">
      <c r="I264" s="327" t="s">
        <v>268</v>
      </c>
      <c r="J264" s="296">
        <v>11</v>
      </c>
      <c r="K264" s="296">
        <v>0</v>
      </c>
      <c r="L264" s="296">
        <v>1</v>
      </c>
      <c r="M264" s="296">
        <v>0</v>
      </c>
      <c r="N264" s="296">
        <v>0</v>
      </c>
      <c r="O264" s="296">
        <v>4</v>
      </c>
      <c r="P264" s="296">
        <v>2</v>
      </c>
      <c r="Q264" s="296">
        <v>2</v>
      </c>
      <c r="R264" s="296">
        <v>1</v>
      </c>
      <c r="S264" s="296">
        <v>0</v>
      </c>
      <c r="T264" s="296">
        <v>2</v>
      </c>
    </row>
    <row r="265" spans="9:20">
      <c r="I265" s="327" t="s">
        <v>270</v>
      </c>
      <c r="J265" s="296">
        <v>11</v>
      </c>
      <c r="K265" s="296">
        <v>0</v>
      </c>
      <c r="L265" s="296">
        <v>1</v>
      </c>
      <c r="M265" s="296">
        <v>0</v>
      </c>
      <c r="N265" s="296">
        <v>0</v>
      </c>
      <c r="O265" s="296">
        <v>4</v>
      </c>
      <c r="P265" s="296">
        <v>2</v>
      </c>
      <c r="Q265" s="296">
        <v>2</v>
      </c>
      <c r="R265" s="296">
        <v>1</v>
      </c>
      <c r="S265" s="296">
        <v>0</v>
      </c>
      <c r="T265" s="296">
        <v>2</v>
      </c>
    </row>
    <row r="266" spans="9:20">
      <c r="I266" s="327" t="s">
        <v>272</v>
      </c>
      <c r="J266" s="296">
        <v>11</v>
      </c>
      <c r="K266" s="296">
        <v>0</v>
      </c>
      <c r="L266" s="296">
        <v>1</v>
      </c>
      <c r="M266" s="296">
        <v>0</v>
      </c>
      <c r="N266" s="296">
        <v>0</v>
      </c>
      <c r="O266" s="296">
        <v>4</v>
      </c>
      <c r="P266" s="296">
        <v>2</v>
      </c>
      <c r="Q266" s="296">
        <v>2</v>
      </c>
      <c r="R266" s="296">
        <v>1</v>
      </c>
      <c r="S266" s="296">
        <v>0</v>
      </c>
      <c r="T266" s="296">
        <v>2</v>
      </c>
    </row>
    <row r="267" spans="9:20">
      <c r="I267" s="327" t="s">
        <v>275</v>
      </c>
      <c r="J267" s="296">
        <v>11</v>
      </c>
      <c r="K267" s="296">
        <v>0</v>
      </c>
      <c r="L267" s="296">
        <v>1</v>
      </c>
      <c r="M267" s="296">
        <v>0</v>
      </c>
      <c r="N267" s="296">
        <v>0</v>
      </c>
      <c r="O267" s="296">
        <v>4</v>
      </c>
      <c r="P267" s="296">
        <v>2</v>
      </c>
      <c r="Q267" s="296">
        <v>2</v>
      </c>
      <c r="R267" s="296">
        <v>1</v>
      </c>
      <c r="S267" s="296">
        <v>0</v>
      </c>
      <c r="T267" s="296">
        <v>2</v>
      </c>
    </row>
    <row r="268" spans="9:20">
      <c r="I268" s="327"/>
      <c r="J268" s="296"/>
      <c r="K268" s="296"/>
      <c r="L268" s="296"/>
      <c r="M268" s="296">
        <v>0</v>
      </c>
      <c r="N268" s="296">
        <v>0</v>
      </c>
      <c r="O268" s="296">
        <v>4</v>
      </c>
      <c r="P268" s="296">
        <v>2</v>
      </c>
      <c r="Q268" s="296">
        <v>2</v>
      </c>
      <c r="R268" s="296">
        <v>1</v>
      </c>
      <c r="S268" s="296">
        <v>0</v>
      </c>
      <c r="T268" s="296">
        <v>2</v>
      </c>
    </row>
    <row r="272" spans="9:20" ht="21" customHeight="1">
      <c r="I272" s="347" t="s">
        <v>3</v>
      </c>
      <c r="J272" s="347" t="s">
        <v>75</v>
      </c>
      <c r="K272" s="347" t="s">
        <v>76</v>
      </c>
      <c r="L272" s="347" t="s">
        <v>77</v>
      </c>
      <c r="M272" s="347" t="s">
        <v>298</v>
      </c>
      <c r="N272" s="347" t="s">
        <v>78</v>
      </c>
    </row>
    <row r="273" spans="9:19" ht="24" customHeight="1">
      <c r="I273" s="348"/>
      <c r="J273" s="348"/>
      <c r="K273" s="348"/>
      <c r="L273" s="348"/>
      <c r="M273" s="348"/>
      <c r="N273" s="348"/>
    </row>
    <row r="274" spans="9:19">
      <c r="I274" s="34" t="s">
        <v>13</v>
      </c>
      <c r="J274" s="326">
        <v>0.81649166666666662</v>
      </c>
      <c r="K274" s="35">
        <v>0.23</v>
      </c>
      <c r="L274" s="386">
        <v>1</v>
      </c>
      <c r="M274" s="349">
        <v>6.6299999999999998E-2</v>
      </c>
      <c r="N274" s="387">
        <v>1.0584181474999999</v>
      </c>
    </row>
    <row r="275" spans="9:19" ht="26.25">
      <c r="I275" s="50" t="s">
        <v>20</v>
      </c>
      <c r="J275" s="343">
        <v>2.2481283333333333</v>
      </c>
      <c r="K275" s="51">
        <v>0.23</v>
      </c>
      <c r="L275" s="388">
        <v>1</v>
      </c>
      <c r="M275" s="351">
        <v>6.6299999999999998E-2</v>
      </c>
      <c r="N275" s="389">
        <v>2.9142487584999999</v>
      </c>
      <c r="P275" s="390" t="s">
        <v>305</v>
      </c>
    </row>
    <row r="276" spans="9:19">
      <c r="I276" s="34" t="s">
        <v>26</v>
      </c>
      <c r="J276" s="326">
        <v>0.46640033333333331</v>
      </c>
      <c r="K276" s="35">
        <v>0.23</v>
      </c>
      <c r="L276" s="386">
        <v>1</v>
      </c>
      <c r="M276" s="349">
        <v>6.6299999999999998E-2</v>
      </c>
      <c r="N276" s="387">
        <v>0.60459475209999991</v>
      </c>
    </row>
    <row r="277" spans="9:19">
      <c r="I277" s="50" t="s">
        <v>227</v>
      </c>
      <c r="J277" s="343">
        <v>1.2711416666666668</v>
      </c>
      <c r="K277" s="51">
        <v>0.23</v>
      </c>
      <c r="L277" s="388">
        <v>1</v>
      </c>
      <c r="M277" s="351">
        <v>6.6299999999999998E-2</v>
      </c>
      <c r="N277" s="389">
        <v>1.6477809425000003</v>
      </c>
      <c r="P277" s="548" t="s">
        <v>79</v>
      </c>
      <c r="Q277" s="548"/>
      <c r="R277" s="548"/>
      <c r="S277" s="335">
        <v>18.319147834100001</v>
      </c>
    </row>
    <row r="278" spans="9:19">
      <c r="I278" s="34" t="s">
        <v>228</v>
      </c>
      <c r="J278" s="326">
        <v>0.40053999999999995</v>
      </c>
      <c r="K278" s="35">
        <v>0.23</v>
      </c>
      <c r="L278" s="386">
        <v>1</v>
      </c>
      <c r="M278" s="349">
        <v>6.6299999999999998E-2</v>
      </c>
      <c r="N278" s="387">
        <v>0.51922000199999996</v>
      </c>
      <c r="P278" s="550" t="s">
        <v>294</v>
      </c>
      <c r="Q278" s="550" t="s">
        <v>80</v>
      </c>
      <c r="R278" s="550"/>
      <c r="S278" s="337">
        <v>0.06</v>
      </c>
    </row>
    <row r="279" spans="9:19">
      <c r="I279" s="50" t="s">
        <v>230</v>
      </c>
      <c r="J279" s="343">
        <v>0.24156999999999998</v>
      </c>
      <c r="K279" s="51">
        <v>0.23</v>
      </c>
      <c r="L279" s="388">
        <v>1</v>
      </c>
      <c r="M279" s="351">
        <v>6.6299999999999998E-2</v>
      </c>
      <c r="N279" s="389">
        <v>0.31314719099999999</v>
      </c>
      <c r="P279" s="552" t="s">
        <v>295</v>
      </c>
      <c r="Q279" s="552" t="s">
        <v>81</v>
      </c>
      <c r="R279" s="552"/>
      <c r="S279" s="340">
        <v>19.488455142659575</v>
      </c>
    </row>
    <row r="280" spans="9:19">
      <c r="I280" s="34" t="s">
        <v>231</v>
      </c>
      <c r="J280" s="326">
        <v>0.80991833333333341</v>
      </c>
      <c r="K280" s="35">
        <v>0.23</v>
      </c>
      <c r="L280" s="386">
        <v>1</v>
      </c>
      <c r="M280" s="349">
        <v>6.6299999999999998E-2</v>
      </c>
      <c r="N280" s="387">
        <v>1.0498971355000002</v>
      </c>
    </row>
    <row r="281" spans="9:19">
      <c r="I281" s="50" t="s">
        <v>232</v>
      </c>
      <c r="J281" s="343">
        <v>0.4075833333333333</v>
      </c>
      <c r="K281" s="51">
        <v>0.23</v>
      </c>
      <c r="L281" s="388">
        <v>1</v>
      </c>
      <c r="M281" s="351">
        <v>6.6299999999999998E-2</v>
      </c>
      <c r="N281" s="389">
        <v>0.52835027499999998</v>
      </c>
    </row>
    <row r="282" spans="9:19">
      <c r="I282" s="34" t="s">
        <v>285</v>
      </c>
      <c r="J282" s="326">
        <v>0.74774999999999991</v>
      </c>
      <c r="K282" s="35">
        <v>0.23</v>
      </c>
      <c r="L282" s="386">
        <v>1</v>
      </c>
      <c r="M282" s="349">
        <v>6.6299999999999998E-2</v>
      </c>
      <c r="N282" s="387">
        <v>0.96930832499999986</v>
      </c>
    </row>
    <row r="283" spans="9:19">
      <c r="I283" s="50" t="s">
        <v>288</v>
      </c>
      <c r="J283" s="343">
        <v>0.43570833333333331</v>
      </c>
      <c r="K283" s="51">
        <v>0.23</v>
      </c>
      <c r="L283" s="388">
        <v>1</v>
      </c>
      <c r="M283" s="351">
        <v>6.6299999999999998E-2</v>
      </c>
      <c r="N283" s="389">
        <v>0.56480871249999998</v>
      </c>
    </row>
    <row r="284" spans="9:19">
      <c r="I284" s="34" t="s">
        <v>290</v>
      </c>
      <c r="J284" s="326">
        <v>0.59227833333333335</v>
      </c>
      <c r="K284" s="35">
        <v>0.23</v>
      </c>
      <c r="L284" s="386">
        <v>1</v>
      </c>
      <c r="M284" s="349">
        <v>6.6299999999999998E-2</v>
      </c>
      <c r="N284" s="387">
        <v>0.76777040350000003</v>
      </c>
    </row>
    <row r="285" spans="9:19">
      <c r="I285" s="50" t="s">
        <v>292</v>
      </c>
      <c r="J285" s="343">
        <v>0.35303333333333331</v>
      </c>
      <c r="K285" s="51">
        <v>0.23</v>
      </c>
      <c r="L285" s="388">
        <v>1</v>
      </c>
      <c r="M285" s="351">
        <v>6.6299999999999998E-2</v>
      </c>
      <c r="N285" s="389">
        <v>0.45763710999999996</v>
      </c>
    </row>
    <row r="286" spans="9:19">
      <c r="I286" s="34" t="s">
        <v>267</v>
      </c>
      <c r="J286" s="326">
        <v>0.41822333333333339</v>
      </c>
      <c r="K286" s="35">
        <v>0.23</v>
      </c>
      <c r="L286" s="386">
        <v>1</v>
      </c>
      <c r="M286" s="349">
        <v>6.6299999999999998E-2</v>
      </c>
      <c r="N286" s="387">
        <v>0.54214290700000012</v>
      </c>
    </row>
    <row r="287" spans="9:19">
      <c r="I287" s="50" t="s">
        <v>268</v>
      </c>
      <c r="J287" s="343">
        <v>0.69569166666666671</v>
      </c>
      <c r="K287" s="51">
        <v>0.23</v>
      </c>
      <c r="L287" s="388">
        <v>1</v>
      </c>
      <c r="M287" s="351">
        <v>6.6299999999999998E-2</v>
      </c>
      <c r="N287" s="389">
        <v>0.90182510750000011</v>
      </c>
    </row>
    <row r="288" spans="9:19">
      <c r="I288" s="34" t="s">
        <v>270</v>
      </c>
      <c r="J288" s="326">
        <v>0.39996500000000001</v>
      </c>
      <c r="K288" s="35">
        <v>0.23</v>
      </c>
      <c r="L288" s="386">
        <v>1</v>
      </c>
      <c r="M288" s="349">
        <v>6.6299999999999998E-2</v>
      </c>
      <c r="N288" s="387">
        <v>0.51847462950000001</v>
      </c>
    </row>
    <row r="289" spans="9:14">
      <c r="I289" s="50" t="s">
        <v>272</v>
      </c>
      <c r="J289" s="343">
        <v>0.83774999999999999</v>
      </c>
      <c r="K289" s="51">
        <v>0.23</v>
      </c>
      <c r="L289" s="388">
        <v>1</v>
      </c>
      <c r="M289" s="351">
        <v>6.6299999999999998E-2</v>
      </c>
      <c r="N289" s="389">
        <v>1.0859753249999999</v>
      </c>
    </row>
    <row r="290" spans="9:14">
      <c r="I290" s="34" t="s">
        <v>275</v>
      </c>
      <c r="J290" s="326">
        <v>0.70755000000000001</v>
      </c>
      <c r="K290" s="35">
        <v>0.23</v>
      </c>
      <c r="L290" s="386">
        <v>1</v>
      </c>
      <c r="M290" s="349">
        <v>6.6299999999999998E-2</v>
      </c>
      <c r="N290" s="387">
        <v>0.91719706500000009</v>
      </c>
    </row>
    <row r="291" spans="9:14">
      <c r="I291" s="50" t="s">
        <v>277</v>
      </c>
      <c r="J291" s="343">
        <v>0.73611666666666675</v>
      </c>
      <c r="K291" s="51">
        <v>0.23</v>
      </c>
      <c r="L291" s="388">
        <v>1</v>
      </c>
      <c r="M291" s="351">
        <v>6.6299999999999998E-2</v>
      </c>
      <c r="N291" s="389">
        <v>0.95422803500000009</v>
      </c>
    </row>
    <row r="292" spans="9:14">
      <c r="I292" s="34" t="s">
        <v>280</v>
      </c>
      <c r="J292" s="326">
        <v>0.7077</v>
      </c>
      <c r="K292" s="35">
        <v>0.23</v>
      </c>
      <c r="L292" s="386">
        <v>1</v>
      </c>
      <c r="M292" s="349">
        <v>6.6299999999999998E-2</v>
      </c>
      <c r="N292" s="387">
        <v>0.91739150999999997</v>
      </c>
    </row>
    <row r="293" spans="9:14">
      <c r="I293" s="50" t="s">
        <v>283</v>
      </c>
      <c r="J293" s="343">
        <v>0.83833333333333326</v>
      </c>
      <c r="K293" s="51">
        <v>0.23</v>
      </c>
      <c r="L293" s="388">
        <v>1</v>
      </c>
      <c r="M293" s="351">
        <v>6.6299999999999998E-2</v>
      </c>
      <c r="N293" s="389">
        <v>1.0867315</v>
      </c>
    </row>
    <row r="326" spans="1:25" ht="16.5" thickBot="1"/>
    <row r="327" spans="1:25" ht="62.25" thickBot="1">
      <c r="A327" s="532" t="s">
        <v>306</v>
      </c>
      <c r="B327" s="533"/>
      <c r="C327" s="533"/>
      <c r="D327" s="533"/>
      <c r="E327" s="533"/>
      <c r="F327" s="533"/>
      <c r="G327" s="533"/>
      <c r="H327" s="533"/>
      <c r="I327" s="533"/>
      <c r="J327" s="533"/>
      <c r="K327" s="533"/>
      <c r="L327" s="533"/>
      <c r="M327" s="533"/>
      <c r="N327" s="533"/>
      <c r="O327" s="533"/>
      <c r="P327" s="533"/>
      <c r="Q327" s="533"/>
      <c r="R327" s="533"/>
      <c r="S327" s="533"/>
      <c r="T327" s="533"/>
      <c r="U327" s="533"/>
      <c r="V327" s="533"/>
      <c r="W327" s="533"/>
      <c r="X327" s="533"/>
      <c r="Y327" s="534"/>
    </row>
    <row r="339" spans="3:19" ht="16.5" thickBot="1">
      <c r="C339" s="176" t="s">
        <v>5</v>
      </c>
      <c r="D339" s="176"/>
      <c r="E339" s="176" t="s">
        <v>256</v>
      </c>
      <c r="F339" s="176" t="s">
        <v>137</v>
      </c>
      <c r="G339" s="176"/>
    </row>
    <row r="340" spans="3:19" ht="32.25" thickBot="1">
      <c r="C340" s="391" t="s">
        <v>14</v>
      </c>
      <c r="D340" s="391"/>
      <c r="E340" s="178" t="s">
        <v>184</v>
      </c>
      <c r="F340" s="391" t="s">
        <v>260</v>
      </c>
      <c r="G340" s="391"/>
      <c r="J340" s="279" t="s">
        <v>3</v>
      </c>
      <c r="K340" s="280" t="s">
        <v>4</v>
      </c>
      <c r="N340" s="535"/>
      <c r="O340" s="535"/>
      <c r="P340" s="536" t="s">
        <v>88</v>
      </c>
      <c r="Q340" s="536"/>
      <c r="R340" s="536"/>
      <c r="S340" s="536"/>
    </row>
    <row r="341" spans="3:19">
      <c r="C341" s="176" t="s">
        <v>21</v>
      </c>
      <c r="D341" s="176"/>
      <c r="E341" s="271">
        <v>44217</v>
      </c>
      <c r="F341" s="176" t="s">
        <v>23</v>
      </c>
      <c r="G341" s="176"/>
      <c r="J341" s="392" t="s">
        <v>13</v>
      </c>
      <c r="K341" s="319">
        <v>9.5416666666666677E-2</v>
      </c>
      <c r="N341" s="537"/>
      <c r="O341" s="537"/>
      <c r="P341" s="243" t="s">
        <v>117</v>
      </c>
      <c r="Q341" s="538" t="s">
        <v>307</v>
      </c>
      <c r="R341" s="538"/>
      <c r="S341" s="538"/>
    </row>
    <row r="342" spans="3:19">
      <c r="C342" s="391" t="s">
        <v>27</v>
      </c>
      <c r="D342" s="391"/>
      <c r="E342" s="16" t="s">
        <v>28</v>
      </c>
      <c r="F342" s="391" t="s">
        <v>304</v>
      </c>
      <c r="G342" s="391"/>
      <c r="J342" s="393" t="s">
        <v>20</v>
      </c>
      <c r="K342" s="319">
        <v>0.16824166666666668</v>
      </c>
      <c r="N342" s="539"/>
      <c r="O342" s="539"/>
      <c r="P342" s="245" t="s">
        <v>89</v>
      </c>
      <c r="Q342" s="246" t="s">
        <v>308</v>
      </c>
      <c r="R342" s="245" t="s">
        <v>115</v>
      </c>
      <c r="S342" s="247" t="s">
        <v>92</v>
      </c>
    </row>
    <row r="343" spans="3:19" ht="38.25">
      <c r="C343" s="192" t="s">
        <v>33</v>
      </c>
      <c r="D343" s="192" t="s">
        <v>34</v>
      </c>
      <c r="E343" s="192" t="s">
        <v>35</v>
      </c>
      <c r="F343" s="192" t="s">
        <v>36</v>
      </c>
      <c r="G343" s="192" t="s">
        <v>37</v>
      </c>
      <c r="J343" s="393" t="s">
        <v>26</v>
      </c>
      <c r="K343" s="319">
        <v>1.0340500000000001</v>
      </c>
      <c r="N343" s="561" t="s">
        <v>93</v>
      </c>
      <c r="O343" s="561"/>
      <c r="P343" s="562" t="s">
        <v>94</v>
      </c>
      <c r="Q343" s="562"/>
      <c r="R343" s="562"/>
      <c r="S343" s="562"/>
    </row>
    <row r="344" spans="3:19">
      <c r="C344" s="34">
        <v>1</v>
      </c>
      <c r="D344" s="34">
        <v>1</v>
      </c>
      <c r="E344" s="35">
        <v>1</v>
      </c>
      <c r="F344" s="36">
        <v>9.4500000000000001E-2</v>
      </c>
      <c r="G344" s="36">
        <v>9.4500000000000001E-2</v>
      </c>
      <c r="J344" s="393" t="s">
        <v>227</v>
      </c>
      <c r="K344" s="319">
        <v>0.37304833333333332</v>
      </c>
      <c r="N344" s="541" t="s">
        <v>190</v>
      </c>
      <c r="O344" s="541"/>
      <c r="P344" s="253">
        <v>14.56</v>
      </c>
      <c r="Q344" s="253">
        <v>16.59</v>
      </c>
      <c r="R344" s="253">
        <v>15.45</v>
      </c>
      <c r="S344" s="253">
        <v>15.69</v>
      </c>
    </row>
    <row r="345" spans="3:19">
      <c r="C345" s="34"/>
      <c r="D345" s="50">
        <v>2</v>
      </c>
      <c r="E345" s="51">
        <v>1.1000000000000001</v>
      </c>
      <c r="F345" s="52">
        <v>0.16816666666666666</v>
      </c>
      <c r="G345" s="52">
        <v>0.18498333333333333</v>
      </c>
      <c r="J345" s="393" t="s">
        <v>228</v>
      </c>
      <c r="K345" s="319">
        <v>0.57551172161172159</v>
      </c>
      <c r="N345" s="541"/>
      <c r="O345" s="541"/>
      <c r="P345" s="253">
        <v>16.09</v>
      </c>
      <c r="Q345" s="253">
        <v>16.100000000000001</v>
      </c>
      <c r="R345" s="253">
        <v>15.78</v>
      </c>
      <c r="S345" s="253">
        <v>16.190000000000001</v>
      </c>
    </row>
    <row r="346" spans="3:19">
      <c r="C346" s="34"/>
      <c r="D346" s="34">
        <v>3</v>
      </c>
      <c r="E346" s="35">
        <v>0.9</v>
      </c>
      <c r="F346" s="36">
        <v>1.0353333333333332</v>
      </c>
      <c r="G346" s="36">
        <v>0.93179999999999996</v>
      </c>
      <c r="J346" s="393" t="s">
        <v>230</v>
      </c>
      <c r="K346" s="319">
        <v>0.49043333333333339</v>
      </c>
      <c r="N346" s="540" t="s">
        <v>95</v>
      </c>
      <c r="O346" s="540"/>
      <c r="P346" s="542">
        <v>15.806249999999999</v>
      </c>
      <c r="Q346" s="542"/>
      <c r="R346" s="542"/>
      <c r="S346" s="542"/>
    </row>
    <row r="347" spans="3:19">
      <c r="C347" s="34"/>
      <c r="D347" s="50">
        <v>4</v>
      </c>
      <c r="E347" s="51">
        <v>0.98</v>
      </c>
      <c r="F347" s="52">
        <v>0.35350000000000004</v>
      </c>
      <c r="G347" s="52">
        <v>0.34643000000000002</v>
      </c>
      <c r="J347" s="393" t="s">
        <v>231</v>
      </c>
      <c r="K347" s="319">
        <v>0.64946083333333338</v>
      </c>
      <c r="N347" s="541" t="s">
        <v>96</v>
      </c>
      <c r="O347" s="541"/>
      <c r="P347" s="537">
        <v>0.61209097129663426</v>
      </c>
      <c r="Q347" s="537"/>
      <c r="R347" s="537"/>
      <c r="S347" s="537"/>
    </row>
    <row r="348" spans="3:19" ht="31.5">
      <c r="C348" s="34"/>
      <c r="D348" s="34">
        <v>5</v>
      </c>
      <c r="E348" s="35">
        <v>1</v>
      </c>
      <c r="F348" s="36">
        <v>0.56633333333333324</v>
      </c>
      <c r="G348" s="36">
        <v>0.56633333333333324</v>
      </c>
      <c r="J348" s="393" t="s">
        <v>232</v>
      </c>
      <c r="K348" s="319">
        <v>0.55590916666666668</v>
      </c>
      <c r="N348" s="540" t="s">
        <v>97</v>
      </c>
      <c r="O348" s="540"/>
      <c r="P348" s="543">
        <v>0.95</v>
      </c>
      <c r="Q348" s="543"/>
      <c r="R348" s="258" t="s">
        <v>98</v>
      </c>
      <c r="S348" s="259">
        <v>1.8946000000000001</v>
      </c>
    </row>
    <row r="349" spans="3:19">
      <c r="C349" s="34"/>
      <c r="D349" s="50">
        <v>6</v>
      </c>
      <c r="E349" s="51">
        <v>0.9</v>
      </c>
      <c r="F349" s="52">
        <v>0.53633333333333333</v>
      </c>
      <c r="G349" s="52">
        <v>0.48270000000000002</v>
      </c>
      <c r="J349" s="393" t="s">
        <v>285</v>
      </c>
      <c r="K349" s="319">
        <v>0.71542256410256422</v>
      </c>
      <c r="N349" s="541" t="s">
        <v>99</v>
      </c>
      <c r="O349" s="541"/>
      <c r="P349" s="537">
        <v>7</v>
      </c>
      <c r="Q349" s="537"/>
      <c r="R349" s="262" t="s">
        <v>100</v>
      </c>
      <c r="S349" s="263">
        <v>3.3300000000000003E-2</v>
      </c>
    </row>
    <row r="350" spans="3:19">
      <c r="C350" s="34"/>
      <c r="D350" s="34">
        <v>7</v>
      </c>
      <c r="E350" s="35">
        <v>0.89</v>
      </c>
      <c r="F350" s="36">
        <v>0.66983333333333328</v>
      </c>
      <c r="G350" s="36">
        <v>0.59615166666666664</v>
      </c>
      <c r="J350" s="393" t="s">
        <v>288</v>
      </c>
      <c r="K350" s="319">
        <v>0.44352862637362639</v>
      </c>
      <c r="N350" s="544" t="s">
        <v>101</v>
      </c>
      <c r="O350" s="544"/>
      <c r="P350" s="545">
        <v>2.1531253331324742</v>
      </c>
      <c r="Q350" s="545"/>
      <c r="R350" s="545"/>
      <c r="S350" s="545"/>
    </row>
    <row r="351" spans="3:19">
      <c r="C351" s="34"/>
      <c r="D351" s="50">
        <v>8</v>
      </c>
      <c r="E351" s="51">
        <v>1</v>
      </c>
      <c r="F351" s="52">
        <v>0.65933333333333333</v>
      </c>
      <c r="G351" s="52">
        <v>0.65933333333333333</v>
      </c>
      <c r="J351" s="393" t="s">
        <v>290</v>
      </c>
      <c r="K351" s="319">
        <v>1.5676386813186811</v>
      </c>
    </row>
    <row r="352" spans="3:19">
      <c r="C352" s="34"/>
      <c r="D352" s="34">
        <v>9</v>
      </c>
      <c r="E352" s="35">
        <v>1</v>
      </c>
      <c r="F352" s="36">
        <v>0.69966666666666666</v>
      </c>
      <c r="G352" s="36">
        <v>0.69966666666666666</v>
      </c>
      <c r="J352" s="393" t="s">
        <v>292</v>
      </c>
      <c r="K352" s="319">
        <v>0.22332889194139188</v>
      </c>
    </row>
    <row r="353" spans="3:15">
      <c r="C353" s="34"/>
      <c r="D353" s="50">
        <v>10</v>
      </c>
      <c r="E353" s="51">
        <v>0.95</v>
      </c>
      <c r="F353" s="52">
        <v>0.44450000000000001</v>
      </c>
      <c r="G353" s="52">
        <v>0.42227500000000001</v>
      </c>
      <c r="J353" s="393" t="s">
        <v>267</v>
      </c>
      <c r="K353" s="319">
        <v>0.25463534798534782</v>
      </c>
    </row>
    <row r="354" spans="3:15">
      <c r="C354" s="34"/>
      <c r="D354" s="34">
        <v>11</v>
      </c>
      <c r="E354" s="35">
        <v>1.02</v>
      </c>
      <c r="F354" s="36">
        <v>1.4793333333333334</v>
      </c>
      <c r="G354" s="36">
        <v>1.50892</v>
      </c>
      <c r="J354" s="393" t="s">
        <v>268</v>
      </c>
      <c r="K354" s="319">
        <v>1.8756158241758329</v>
      </c>
    </row>
    <row r="355" spans="3:15">
      <c r="C355" s="34"/>
      <c r="D355" s="50">
        <v>12</v>
      </c>
      <c r="E355" s="51">
        <v>1</v>
      </c>
      <c r="F355" s="52">
        <v>0.15933333333333335</v>
      </c>
      <c r="G355" s="52">
        <v>0.15933333333333335</v>
      </c>
      <c r="J355" s="394" t="s">
        <v>270</v>
      </c>
      <c r="K355" s="395">
        <v>1.8594725641025731</v>
      </c>
    </row>
    <row r="356" spans="3:15">
      <c r="C356" s="34"/>
      <c r="D356" s="34">
        <v>13</v>
      </c>
      <c r="E356" s="35">
        <v>1.01</v>
      </c>
      <c r="F356" s="36">
        <v>0.23666666666666666</v>
      </c>
      <c r="G356" s="36">
        <v>0.23903333333333332</v>
      </c>
    </row>
    <row r="357" spans="3:15">
      <c r="C357" s="34"/>
      <c r="D357" s="50">
        <v>14</v>
      </c>
      <c r="E357" s="51">
        <v>0.87</v>
      </c>
      <c r="F357" s="52">
        <v>2.0015000000000001</v>
      </c>
      <c r="G357" s="52">
        <v>1.7413050000000001</v>
      </c>
    </row>
    <row r="358" spans="3:15">
      <c r="C358" s="396"/>
      <c r="D358" s="396">
        <v>15</v>
      </c>
      <c r="E358" s="397">
        <v>1.024</v>
      </c>
      <c r="F358" s="398">
        <v>1.4966666666666666</v>
      </c>
      <c r="G358" s="398">
        <v>1.5325866666666665</v>
      </c>
    </row>
    <row r="359" spans="3:15">
      <c r="C359" s="399">
        <v>2</v>
      </c>
      <c r="D359" s="399">
        <v>1</v>
      </c>
      <c r="E359" s="400">
        <v>1</v>
      </c>
      <c r="F359" s="401">
        <v>9.633333333333334E-2</v>
      </c>
      <c r="G359" s="401">
        <v>9.633333333333334E-2</v>
      </c>
    </row>
    <row r="360" spans="3:15">
      <c r="C360" s="50"/>
      <c r="D360" s="34">
        <v>2</v>
      </c>
      <c r="E360" s="35">
        <v>0.9</v>
      </c>
      <c r="F360" s="36">
        <v>0.16833333333333333</v>
      </c>
      <c r="G360" s="36">
        <v>0.1515</v>
      </c>
    </row>
    <row r="361" spans="3:15">
      <c r="C361" s="50"/>
      <c r="D361" s="50">
        <v>3</v>
      </c>
      <c r="E361" s="51">
        <v>1.1000000000000001</v>
      </c>
      <c r="F361" s="52">
        <v>1.0329999999999999</v>
      </c>
      <c r="G361" s="52">
        <v>1.1363000000000001</v>
      </c>
    </row>
    <row r="362" spans="3:15">
      <c r="C362" s="50"/>
      <c r="D362" s="34">
        <v>4</v>
      </c>
      <c r="E362" s="35">
        <v>1</v>
      </c>
      <c r="F362" s="36">
        <v>0.39966666666666667</v>
      </c>
      <c r="G362" s="36">
        <v>0.39966666666666667</v>
      </c>
      <c r="H362" s="74"/>
    </row>
    <row r="363" spans="3:15" ht="15.75" customHeight="1">
      <c r="C363" s="50"/>
      <c r="D363" s="50">
        <v>5</v>
      </c>
      <c r="E363" s="51">
        <v>0.99890109890109902</v>
      </c>
      <c r="F363" s="52">
        <v>0.58533333333333326</v>
      </c>
      <c r="G363" s="52">
        <v>0.58469010989010983</v>
      </c>
      <c r="J363" s="347" t="s">
        <v>3</v>
      </c>
      <c r="K363" s="347" t="s">
        <v>75</v>
      </c>
      <c r="L363" s="347" t="s">
        <v>76</v>
      </c>
      <c r="M363" s="347" t="s">
        <v>298</v>
      </c>
      <c r="N363" s="347" t="s">
        <v>77</v>
      </c>
      <c r="O363" s="347" t="s">
        <v>78</v>
      </c>
    </row>
    <row r="364" spans="3:15">
      <c r="C364" s="50"/>
      <c r="D364" s="34">
        <v>6</v>
      </c>
      <c r="E364" s="35">
        <v>1</v>
      </c>
      <c r="F364" s="36">
        <v>0.4981666666666667</v>
      </c>
      <c r="G364" s="36">
        <v>0.4981666666666667</v>
      </c>
      <c r="J364" s="348"/>
      <c r="K364" s="348"/>
      <c r="L364" s="348"/>
      <c r="M364" s="348"/>
      <c r="N364" s="348"/>
      <c r="O364" s="348"/>
    </row>
    <row r="365" spans="3:15">
      <c r="C365" s="50"/>
      <c r="D365" s="50">
        <v>7</v>
      </c>
      <c r="E365" s="51">
        <v>0.93</v>
      </c>
      <c r="F365" s="52">
        <v>0.75566666666666671</v>
      </c>
      <c r="G365" s="52">
        <v>0.70277000000000012</v>
      </c>
      <c r="I365" s="2">
        <v>1</v>
      </c>
      <c r="J365" s="25" t="s">
        <v>288</v>
      </c>
      <c r="K365" s="325">
        <v>9.5416666666666677E-2</v>
      </c>
      <c r="L365" s="80">
        <v>0.23</v>
      </c>
      <c r="M365" s="402">
        <v>6.6299999999999998E-2</v>
      </c>
      <c r="N365" s="403">
        <v>1</v>
      </c>
      <c r="O365" s="154">
        <v>0.12368862500000001</v>
      </c>
    </row>
    <row r="366" spans="3:15">
      <c r="C366" s="50"/>
      <c r="D366" s="34">
        <v>8</v>
      </c>
      <c r="E366" s="35">
        <v>0.99923076923076903</v>
      </c>
      <c r="F366" s="36">
        <v>0.45283333333333337</v>
      </c>
      <c r="G366" s="36">
        <v>0.45248499999999997</v>
      </c>
      <c r="I366" s="2">
        <v>2</v>
      </c>
      <c r="J366" s="19" t="s">
        <v>290</v>
      </c>
      <c r="K366" s="342">
        <v>0.16824166666666668</v>
      </c>
      <c r="L366" s="29">
        <v>0.23</v>
      </c>
      <c r="M366" s="404">
        <v>6.6299999999999998E-2</v>
      </c>
      <c r="N366" s="405">
        <v>1</v>
      </c>
      <c r="O366" s="150">
        <v>0.2180916725</v>
      </c>
    </row>
    <row r="367" spans="3:15">
      <c r="C367" s="50"/>
      <c r="D367" s="50">
        <v>9</v>
      </c>
      <c r="E367" s="51">
        <v>0.99956043956044005</v>
      </c>
      <c r="F367" s="52">
        <v>0.73150000000000004</v>
      </c>
      <c r="G367" s="52">
        <v>0.73117846153846189</v>
      </c>
      <c r="I367" s="2">
        <v>3</v>
      </c>
      <c r="J367" s="25" t="s">
        <v>13</v>
      </c>
      <c r="K367" s="325">
        <v>1.0340500000000001</v>
      </c>
      <c r="L367" s="80">
        <v>0.23</v>
      </c>
      <c r="M367" s="402">
        <v>6.6299999999999998E-2</v>
      </c>
      <c r="N367" s="403">
        <v>1</v>
      </c>
      <c r="O367" s="154">
        <v>1.3404390150000003</v>
      </c>
    </row>
    <row r="368" spans="3:15">
      <c r="C368" s="50"/>
      <c r="D368" s="34">
        <v>10</v>
      </c>
      <c r="E368" s="35">
        <v>0.99989010989010996</v>
      </c>
      <c r="F368" s="36">
        <v>0.46483333333333332</v>
      </c>
      <c r="G368" s="36">
        <v>0.46478225274725277</v>
      </c>
      <c r="I368" s="2">
        <v>4</v>
      </c>
      <c r="J368" s="19" t="s">
        <v>20</v>
      </c>
      <c r="K368" s="342">
        <v>0.37304833333333332</v>
      </c>
      <c r="L368" s="29">
        <v>0.23</v>
      </c>
      <c r="M368" s="404">
        <v>6.6299999999999998E-2</v>
      </c>
      <c r="N368" s="405">
        <v>1</v>
      </c>
      <c r="O368" s="150">
        <v>0.48358255449999998</v>
      </c>
    </row>
    <row r="369" spans="3:20" ht="33" customHeight="1">
      <c r="C369" s="50"/>
      <c r="D369" s="50">
        <v>11</v>
      </c>
      <c r="E369" s="51">
        <v>1.0002197802197801</v>
      </c>
      <c r="F369" s="52">
        <v>1.6259999999999999</v>
      </c>
      <c r="G369" s="52">
        <v>1.6263573626373624</v>
      </c>
      <c r="I369" s="2">
        <v>5</v>
      </c>
      <c r="J369" s="25" t="s">
        <v>26</v>
      </c>
      <c r="K369" s="325">
        <v>0.57551172161172159</v>
      </c>
      <c r="L369" s="80">
        <v>0.23</v>
      </c>
      <c r="M369" s="402">
        <v>6.6299999999999998E-2</v>
      </c>
      <c r="N369" s="403">
        <v>1</v>
      </c>
      <c r="O369" s="154">
        <v>0.74603584472527473</v>
      </c>
    </row>
    <row r="370" spans="3:20" ht="36">
      <c r="C370" s="50"/>
      <c r="D370" s="34">
        <v>12</v>
      </c>
      <c r="E370" s="35">
        <v>1.0005494505494501</v>
      </c>
      <c r="F370" s="36">
        <v>0.28716666666666668</v>
      </c>
      <c r="G370" s="36">
        <v>0.28732445054945044</v>
      </c>
      <c r="I370" s="2">
        <v>6</v>
      </c>
      <c r="J370" s="19" t="s">
        <v>230</v>
      </c>
      <c r="K370" s="342">
        <v>0.49043333333333339</v>
      </c>
      <c r="L370" s="29">
        <v>0.23</v>
      </c>
      <c r="M370" s="404">
        <v>6.6299999999999998E-2</v>
      </c>
      <c r="N370" s="405">
        <v>1</v>
      </c>
      <c r="O370" s="150">
        <v>0.6357487300000001</v>
      </c>
      <c r="Q370" s="406" t="s">
        <v>310</v>
      </c>
    </row>
    <row r="371" spans="3:20">
      <c r="C371" s="50"/>
      <c r="D371" s="50">
        <v>13</v>
      </c>
      <c r="E371" s="51">
        <v>1.0008791208791199</v>
      </c>
      <c r="F371" s="52">
        <v>0.26999999999999996</v>
      </c>
      <c r="G371" s="52">
        <v>0.27023736263736231</v>
      </c>
      <c r="I371" s="2">
        <v>7</v>
      </c>
      <c r="J371" s="25" t="s">
        <v>231</v>
      </c>
      <c r="K371" s="325">
        <v>0.64946083333333338</v>
      </c>
      <c r="L371" s="80">
        <v>0.23</v>
      </c>
      <c r="M371" s="402">
        <v>6.6299999999999998E-2</v>
      </c>
      <c r="N371" s="403">
        <v>1</v>
      </c>
      <c r="O371" s="154">
        <v>0.84189607825000001</v>
      </c>
    </row>
    <row r="372" spans="3:20">
      <c r="C372" s="50"/>
      <c r="D372" s="34">
        <v>14</v>
      </c>
      <c r="E372" s="35">
        <v>1.0012087912087999</v>
      </c>
      <c r="F372" s="36">
        <v>2.0074999999999998</v>
      </c>
      <c r="G372" s="36">
        <v>2.0099266483516658</v>
      </c>
      <c r="I372" s="2">
        <v>8</v>
      </c>
      <c r="J372" s="19" t="s">
        <v>227</v>
      </c>
      <c r="K372" s="342">
        <v>0.55590916666666668</v>
      </c>
      <c r="L372" s="29">
        <v>0.23</v>
      </c>
      <c r="M372" s="404">
        <v>6.6299999999999998E-2</v>
      </c>
      <c r="N372" s="405">
        <v>1</v>
      </c>
      <c r="O372" s="150">
        <v>0.72062505274999999</v>
      </c>
    </row>
    <row r="373" spans="3:20">
      <c r="C373" s="407"/>
      <c r="D373" s="407">
        <v>15</v>
      </c>
      <c r="E373" s="408">
        <v>1.0015384615384699</v>
      </c>
      <c r="F373" s="409">
        <v>2.1829999999999998</v>
      </c>
      <c r="G373" s="409">
        <v>2.1863584615384797</v>
      </c>
      <c r="I373" s="2">
        <v>9</v>
      </c>
      <c r="J373" s="25" t="s">
        <v>228</v>
      </c>
      <c r="K373" s="325">
        <v>0.71542256410256422</v>
      </c>
      <c r="L373" s="80">
        <v>0.23</v>
      </c>
      <c r="M373" s="402">
        <v>6.6299999999999998E-2</v>
      </c>
      <c r="N373" s="403">
        <v>1</v>
      </c>
      <c r="O373" s="154">
        <v>0.92740226984615404</v>
      </c>
    </row>
    <row r="374" spans="3:20">
      <c r="J374" s="19" t="s">
        <v>232</v>
      </c>
      <c r="K374" s="342">
        <v>0.44352862637362639</v>
      </c>
      <c r="L374" s="29">
        <v>0.23</v>
      </c>
      <c r="M374" s="404">
        <v>6.6299999999999998E-2</v>
      </c>
      <c r="N374" s="405">
        <v>1</v>
      </c>
      <c r="O374" s="150">
        <v>0.5749461583681319</v>
      </c>
      <c r="Q374" s="555" t="s">
        <v>79</v>
      </c>
      <c r="R374" s="555"/>
      <c r="S374" s="555"/>
      <c r="T374" s="410">
        <v>14.105966145475296</v>
      </c>
    </row>
    <row r="375" spans="3:20">
      <c r="I375" s="2">
        <v>10</v>
      </c>
      <c r="J375" s="25" t="s">
        <v>285</v>
      </c>
      <c r="K375" s="325">
        <v>1.5676386813186811</v>
      </c>
      <c r="L375" s="80">
        <v>0.23</v>
      </c>
      <c r="M375" s="402">
        <v>6.6299999999999998E-2</v>
      </c>
      <c r="N375" s="403">
        <v>1</v>
      </c>
      <c r="O375" s="154">
        <v>2.0321300225934062</v>
      </c>
      <c r="Q375" s="25" t="s">
        <v>294</v>
      </c>
      <c r="R375" s="25" t="s">
        <v>80</v>
      </c>
      <c r="S375" s="25"/>
      <c r="T375" s="411">
        <v>0.05</v>
      </c>
    </row>
    <row r="376" spans="3:20">
      <c r="I376" s="2">
        <v>11</v>
      </c>
      <c r="J376" s="19" t="s">
        <v>270</v>
      </c>
      <c r="K376" s="342">
        <v>0.22332889194139188</v>
      </c>
      <c r="L376" s="29">
        <v>0.23</v>
      </c>
      <c r="M376" s="404">
        <v>6.6299999999999998E-2</v>
      </c>
      <c r="N376" s="405">
        <v>1</v>
      </c>
      <c r="O376" s="150">
        <v>0.28950124262362631</v>
      </c>
      <c r="Q376" s="359" t="s">
        <v>295</v>
      </c>
      <c r="R376" s="359" t="s">
        <v>81</v>
      </c>
      <c r="S376" s="359"/>
      <c r="T376" s="412">
        <v>14.848385416289787</v>
      </c>
    </row>
    <row r="377" spans="3:20">
      <c r="I377" s="2">
        <v>12</v>
      </c>
      <c r="J377" s="25" t="s">
        <v>292</v>
      </c>
      <c r="K377" s="325">
        <v>0.25463534798534782</v>
      </c>
      <c r="L377" s="80">
        <v>0.23</v>
      </c>
      <c r="M377" s="402">
        <v>6.6299999999999998E-2</v>
      </c>
      <c r="N377" s="403">
        <v>1</v>
      </c>
      <c r="O377" s="154">
        <v>0.33008380159340639</v>
      </c>
    </row>
    <row r="378" spans="3:20">
      <c r="I378" s="2">
        <v>13</v>
      </c>
      <c r="J378" s="19" t="s">
        <v>267</v>
      </c>
      <c r="K378" s="342">
        <v>1.8756158241758329</v>
      </c>
      <c r="L378" s="29">
        <v>0.23</v>
      </c>
      <c r="M378" s="404">
        <v>6.6299999999999998E-2</v>
      </c>
      <c r="N378" s="405">
        <v>1</v>
      </c>
      <c r="O378" s="150">
        <v>2.4313607928791323</v>
      </c>
    </row>
    <row r="379" spans="3:20" ht="15.95" customHeight="1">
      <c r="J379" s="25" t="s">
        <v>268</v>
      </c>
      <c r="K379" s="325">
        <v>1.8594725641025731</v>
      </c>
      <c r="L379" s="80">
        <v>0.23</v>
      </c>
      <c r="M379" s="402">
        <v>6.6299999999999998E-2</v>
      </c>
      <c r="N379" s="403">
        <v>1</v>
      </c>
      <c r="O379" s="154">
        <v>2.4104342848461657</v>
      </c>
    </row>
    <row r="380" spans="3:20" ht="28.5">
      <c r="C380" s="413" t="s">
        <v>311</v>
      </c>
    </row>
    <row r="386" spans="3:8" ht="15.75" customHeight="1">
      <c r="C386" s="347" t="s">
        <v>312</v>
      </c>
      <c r="D386" s="347" t="s">
        <v>313</v>
      </c>
      <c r="E386" s="347" t="s">
        <v>314</v>
      </c>
      <c r="F386" s="347" t="s">
        <v>315</v>
      </c>
      <c r="G386" s="347" t="s">
        <v>316</v>
      </c>
      <c r="H386" s="347" t="s">
        <v>317</v>
      </c>
    </row>
    <row r="387" spans="3:8">
      <c r="C387" s="348"/>
      <c r="D387" s="348"/>
      <c r="E387" s="348"/>
      <c r="F387" s="348"/>
      <c r="G387" s="348"/>
      <c r="H387" s="348"/>
    </row>
    <row r="388" spans="3:8">
      <c r="C388" s="25" t="s">
        <v>318</v>
      </c>
      <c r="D388" s="386">
        <v>25</v>
      </c>
      <c r="E388" s="414">
        <v>65</v>
      </c>
      <c r="F388" s="403">
        <v>1625</v>
      </c>
      <c r="G388" s="403">
        <v>129000</v>
      </c>
      <c r="H388" s="402">
        <v>1.2596899224806201E-2</v>
      </c>
    </row>
    <row r="389" spans="3:8">
      <c r="C389" s="19" t="s">
        <v>319</v>
      </c>
      <c r="D389" s="388">
        <v>28</v>
      </c>
      <c r="E389" s="415">
        <v>78</v>
      </c>
      <c r="F389" s="405">
        <v>2184</v>
      </c>
      <c r="G389" s="405">
        <v>129000</v>
      </c>
      <c r="H389" s="404">
        <v>1.6930232558139535E-2</v>
      </c>
    </row>
    <row r="390" spans="3:8">
      <c r="C390" s="25" t="s">
        <v>320</v>
      </c>
      <c r="D390" s="386">
        <v>74</v>
      </c>
      <c r="E390" s="414">
        <v>20</v>
      </c>
      <c r="F390" s="403">
        <v>1480</v>
      </c>
      <c r="G390" s="403">
        <v>129000</v>
      </c>
      <c r="H390" s="402">
        <v>1.1472868217054264E-2</v>
      </c>
    </row>
    <row r="391" spans="3:8">
      <c r="C391" s="19" t="s">
        <v>321</v>
      </c>
      <c r="D391" s="388">
        <v>40</v>
      </c>
      <c r="E391" s="415">
        <v>81</v>
      </c>
      <c r="F391" s="405">
        <v>3240</v>
      </c>
      <c r="G391" s="405">
        <v>129000</v>
      </c>
      <c r="H391" s="404">
        <v>2.5116279069767444E-2</v>
      </c>
    </row>
    <row r="392" spans="3:8">
      <c r="C392" s="25" t="s">
        <v>322</v>
      </c>
      <c r="D392" s="386">
        <v>23</v>
      </c>
      <c r="E392" s="414">
        <v>17</v>
      </c>
      <c r="F392" s="403">
        <v>391</v>
      </c>
      <c r="G392" s="403">
        <v>129000</v>
      </c>
      <c r="H392" s="402">
        <v>3.0310077519379846E-3</v>
      </c>
    </row>
    <row r="393" spans="3:8">
      <c r="C393" s="416" t="s">
        <v>309</v>
      </c>
      <c r="D393" s="417"/>
      <c r="E393" s="417"/>
      <c r="F393" s="417"/>
      <c r="G393" s="417"/>
      <c r="H393" s="418">
        <v>6.9147286821705428E-2</v>
      </c>
    </row>
  </sheetData>
  <mergeCells count="132">
    <mergeCell ref="G120:G143"/>
    <mergeCell ref="G144:G168"/>
    <mergeCell ref="Q71:Q72"/>
    <mergeCell ref="R71:R72"/>
    <mergeCell ref="G72:G95"/>
    <mergeCell ref="G96:G119"/>
    <mergeCell ref="M102:O102"/>
    <mergeCell ref="M103:O103"/>
    <mergeCell ref="M104:O104"/>
    <mergeCell ref="M105:O105"/>
    <mergeCell ref="B55:B56"/>
    <mergeCell ref="D55:E55"/>
    <mergeCell ref="D56:E56"/>
    <mergeCell ref="N71:N72"/>
    <mergeCell ref="O71:O72"/>
    <mergeCell ref="P71:P72"/>
    <mergeCell ref="B51:B52"/>
    <mergeCell ref="D51:E51"/>
    <mergeCell ref="D52:E52"/>
    <mergeCell ref="B53:B54"/>
    <mergeCell ref="D53:E53"/>
    <mergeCell ref="D54:E54"/>
    <mergeCell ref="B45:B46"/>
    <mergeCell ref="D45:E45"/>
    <mergeCell ref="D46:E46"/>
    <mergeCell ref="B47:B48"/>
    <mergeCell ref="D47:E47"/>
    <mergeCell ref="G47:G71"/>
    <mergeCell ref="D48:E48"/>
    <mergeCell ref="B49:B50"/>
    <mergeCell ref="D49:E49"/>
    <mergeCell ref="D50:E50"/>
    <mergeCell ref="B41:B42"/>
    <mergeCell ref="D41:E41"/>
    <mergeCell ref="D42:E42"/>
    <mergeCell ref="B43:B44"/>
    <mergeCell ref="D43:E43"/>
    <mergeCell ref="D44:E44"/>
    <mergeCell ref="V37:V38"/>
    <mergeCell ref="W37:W38"/>
    <mergeCell ref="X37:X38"/>
    <mergeCell ref="Y37:Y38"/>
    <mergeCell ref="D38:E38"/>
    <mergeCell ref="B39:B40"/>
    <mergeCell ref="D39:E39"/>
    <mergeCell ref="D40:E40"/>
    <mergeCell ref="P37:P38"/>
    <mergeCell ref="Q37:Q38"/>
    <mergeCell ref="R37:R38"/>
    <mergeCell ref="S37:S38"/>
    <mergeCell ref="T37:T38"/>
    <mergeCell ref="U37:U38"/>
    <mergeCell ref="B35:B36"/>
    <mergeCell ref="D35:E35"/>
    <mergeCell ref="D36:E36"/>
    <mergeCell ref="BW36:BW37"/>
    <mergeCell ref="BX36:BX37"/>
    <mergeCell ref="BY36:BY37"/>
    <mergeCell ref="B37:B38"/>
    <mergeCell ref="D37:E37"/>
    <mergeCell ref="N37:N38"/>
    <mergeCell ref="O37:O38"/>
    <mergeCell ref="B31:B32"/>
    <mergeCell ref="D31:E31"/>
    <mergeCell ref="D32:E32"/>
    <mergeCell ref="B33:B34"/>
    <mergeCell ref="D33:E33"/>
    <mergeCell ref="O33:Q33"/>
    <mergeCell ref="D34:E34"/>
    <mergeCell ref="B27:B28"/>
    <mergeCell ref="D27:E27"/>
    <mergeCell ref="D28:E28"/>
    <mergeCell ref="B29:B30"/>
    <mergeCell ref="D29:E29"/>
    <mergeCell ref="D30:E30"/>
    <mergeCell ref="B21:B22"/>
    <mergeCell ref="D21:E21"/>
    <mergeCell ref="D22:E22"/>
    <mergeCell ref="G22:G46"/>
    <mergeCell ref="B23:B24"/>
    <mergeCell ref="D23:E23"/>
    <mergeCell ref="D24:E24"/>
    <mergeCell ref="B25:B26"/>
    <mergeCell ref="D25:E25"/>
    <mergeCell ref="D26:E26"/>
    <mergeCell ref="B19:B20"/>
    <mergeCell ref="D19:E19"/>
    <mergeCell ref="G19:H19"/>
    <mergeCell ref="J19:K19"/>
    <mergeCell ref="D20:E20"/>
    <mergeCell ref="G20:H20"/>
    <mergeCell ref="J20:K20"/>
    <mergeCell ref="B17:B18"/>
    <mergeCell ref="D17:E17"/>
    <mergeCell ref="G17:H17"/>
    <mergeCell ref="J17:K17"/>
    <mergeCell ref="N17:O17"/>
    <mergeCell ref="P17:S17"/>
    <mergeCell ref="D18:E18"/>
    <mergeCell ref="G18:H18"/>
    <mergeCell ref="J18:K18"/>
    <mergeCell ref="B15:B16"/>
    <mergeCell ref="D15:E15"/>
    <mergeCell ref="N15:O15"/>
    <mergeCell ref="P15:Q15"/>
    <mergeCell ref="D16:E16"/>
    <mergeCell ref="N16:O16"/>
    <mergeCell ref="P16:Q16"/>
    <mergeCell ref="B13:B14"/>
    <mergeCell ref="D13:E13"/>
    <mergeCell ref="N13:O13"/>
    <mergeCell ref="P13:S13"/>
    <mergeCell ref="D14:E14"/>
    <mergeCell ref="N14:O14"/>
    <mergeCell ref="P14:S14"/>
    <mergeCell ref="J10:K10"/>
    <mergeCell ref="N10:O10"/>
    <mergeCell ref="P10:S10"/>
    <mergeCell ref="B11:B12"/>
    <mergeCell ref="D11:E11"/>
    <mergeCell ref="N11:O12"/>
    <mergeCell ref="D12:E12"/>
    <mergeCell ref="A2:Y2"/>
    <mergeCell ref="N7:O9"/>
    <mergeCell ref="P7:S7"/>
    <mergeCell ref="Q8:S8"/>
    <mergeCell ref="B9:B10"/>
    <mergeCell ref="D9:E9"/>
    <mergeCell ref="G9:G10"/>
    <mergeCell ref="H9:H10"/>
    <mergeCell ref="J9:K9"/>
    <mergeCell ref="D10:E10"/>
  </mergeCells>
  <pageMargins left="0.7" right="0.7" top="0.75" bottom="0.75" header="0.3" footer="0.3"/>
  <pageSetup orientation="portrait" horizontalDpi="0" verticalDpi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22378-5323-4080-9F89-2E9907C51371}">
  <dimension ref="A1:CK172"/>
  <sheetViews>
    <sheetView tabSelected="1" zoomScale="30" zoomScaleNormal="30" workbookViewId="0">
      <selection activeCell="A4" sqref="A4:T4"/>
    </sheetView>
  </sheetViews>
  <sheetFormatPr baseColWidth="10" defaultRowHeight="15.75"/>
  <cols>
    <col min="1" max="1" width="26.140625" style="2" customWidth="1"/>
    <col min="2" max="3" width="11.42578125" style="2"/>
    <col min="4" max="4" width="16.42578125" style="2" customWidth="1"/>
    <col min="5" max="7" width="11.42578125" style="2"/>
    <col min="8" max="8" width="25.7109375" style="2" customWidth="1"/>
    <col min="9" max="9" width="8" style="2" bestFit="1" customWidth="1"/>
    <col min="10" max="12" width="11.42578125" style="2"/>
    <col min="13" max="13" width="17.7109375" style="2" customWidth="1"/>
    <col min="14" max="14" width="20.42578125" style="2" customWidth="1"/>
    <col min="15" max="15" width="18.140625" style="2" customWidth="1"/>
    <col min="16" max="16" width="17.85546875" style="2" customWidth="1"/>
    <col min="17" max="26" width="11.42578125" style="2"/>
    <col min="27" max="27" width="15" style="2" customWidth="1"/>
    <col min="28" max="38" width="11.42578125" style="2"/>
    <col min="39" max="39" width="42.7109375" style="2" bestFit="1" customWidth="1"/>
    <col min="40" max="40" width="17.140625" style="2" customWidth="1"/>
    <col min="41" max="41" width="24" style="2" customWidth="1"/>
    <col min="42" max="42" width="20.140625" style="2" customWidth="1"/>
    <col min="43" max="47" width="11.42578125" style="2"/>
    <col min="48" max="69" width="0" style="2" hidden="1" customWidth="1"/>
    <col min="70" max="85" width="11.42578125" style="2"/>
    <col min="86" max="86" width="25.5703125" style="2" customWidth="1"/>
    <col min="87" max="87" width="17.5703125" style="2" customWidth="1"/>
    <col min="88" max="88" width="17" style="2" customWidth="1"/>
    <col min="89" max="89" width="20.42578125" style="2" customWidth="1"/>
    <col min="90" max="16384" width="11.42578125" style="2"/>
  </cols>
  <sheetData>
    <row r="1" spans="1:89" ht="46.5">
      <c r="A1" s="235" t="s">
        <v>170</v>
      </c>
    </row>
    <row r="4" spans="1:89" ht="26.25">
      <c r="A4" s="236" t="s">
        <v>171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Z4" s="236" t="s">
        <v>172</v>
      </c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V4" s="564" t="s">
        <v>173</v>
      </c>
      <c r="AW4" s="564"/>
      <c r="AX4" s="564"/>
      <c r="AY4" s="564"/>
      <c r="AZ4" s="564"/>
      <c r="BA4" s="564"/>
      <c r="BB4" s="564"/>
      <c r="BC4" s="564"/>
      <c r="BD4" s="564"/>
      <c r="BE4" s="564"/>
      <c r="BF4" s="564"/>
      <c r="BG4" s="564"/>
      <c r="BH4" s="564"/>
      <c r="BI4" s="564"/>
      <c r="BJ4" s="564"/>
      <c r="BK4" s="564"/>
      <c r="BL4" s="564"/>
      <c r="BM4" s="564"/>
      <c r="BN4" s="564"/>
      <c r="BO4" s="564"/>
      <c r="BR4" s="236" t="s">
        <v>174</v>
      </c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236"/>
      <c r="CE4" s="236"/>
      <c r="CF4" s="236"/>
      <c r="CG4" s="236"/>
      <c r="CH4" s="236"/>
      <c r="CI4" s="236"/>
      <c r="CJ4" s="236"/>
      <c r="CK4" s="236"/>
    </row>
    <row r="5" spans="1:89">
      <c r="K5" s="3" t="s">
        <v>1</v>
      </c>
      <c r="L5" s="4"/>
    </row>
    <row r="6" spans="1:89">
      <c r="A6" s="2" t="s">
        <v>87</v>
      </c>
      <c r="K6" s="4" t="s">
        <v>2</v>
      </c>
      <c r="L6" s="4"/>
      <c r="P6" s="4" t="s">
        <v>175</v>
      </c>
      <c r="Q6" s="4"/>
      <c r="R6" s="4"/>
      <c r="S6" s="4"/>
      <c r="BH6" s="3" t="s">
        <v>1</v>
      </c>
      <c r="BI6" s="4"/>
    </row>
    <row r="7" spans="1:89" ht="15.75" customHeight="1">
      <c r="K7" s="559">
        <v>1</v>
      </c>
      <c r="L7" s="171" t="s">
        <v>8</v>
      </c>
      <c r="M7" s="546" t="s">
        <v>176</v>
      </c>
      <c r="N7" s="547"/>
      <c r="P7" s="559" t="s">
        <v>10</v>
      </c>
      <c r="Q7" s="565" t="s">
        <v>177</v>
      </c>
      <c r="R7" s="171" t="s">
        <v>8</v>
      </c>
      <c r="S7" s="546" t="s">
        <v>178</v>
      </c>
      <c r="T7" s="547"/>
      <c r="AK7" s="3" t="s">
        <v>1</v>
      </c>
      <c r="AL7" s="4"/>
      <c r="BH7" s="4" t="s">
        <v>2</v>
      </c>
      <c r="BI7" s="4"/>
      <c r="BM7" s="4" t="s">
        <v>175</v>
      </c>
      <c r="BN7" s="4"/>
      <c r="BO7" s="4"/>
      <c r="BP7" s="4"/>
      <c r="CB7" s="4" t="s">
        <v>2</v>
      </c>
      <c r="CC7" s="4"/>
      <c r="CG7" s="4" t="s">
        <v>175</v>
      </c>
      <c r="CH7" s="4"/>
      <c r="CI7" s="4"/>
      <c r="CJ7" s="4"/>
    </row>
    <row r="8" spans="1:89" ht="26.1" customHeight="1">
      <c r="A8" s="566"/>
      <c r="B8" s="566"/>
      <c r="C8" s="536" t="s">
        <v>88</v>
      </c>
      <c r="D8" s="536"/>
      <c r="E8" s="536"/>
      <c r="F8" s="536"/>
      <c r="K8" s="560"/>
      <c r="L8" s="171" t="s">
        <v>17</v>
      </c>
      <c r="M8" s="546" t="s">
        <v>179</v>
      </c>
      <c r="N8" s="547"/>
      <c r="P8" s="560"/>
      <c r="Q8" s="567"/>
      <c r="R8" s="171" t="s">
        <v>17</v>
      </c>
      <c r="S8" s="568" t="s">
        <v>180</v>
      </c>
      <c r="T8" s="569"/>
      <c r="AA8" s="535"/>
      <c r="AB8" s="535"/>
      <c r="AC8" s="536" t="s">
        <v>88</v>
      </c>
      <c r="AD8" s="536"/>
      <c r="AE8" s="536"/>
      <c r="AF8" s="536"/>
      <c r="AK8" s="4" t="s">
        <v>2</v>
      </c>
      <c r="AL8" s="4"/>
      <c r="AP8" s="4" t="s">
        <v>175</v>
      </c>
      <c r="AQ8" s="4"/>
      <c r="AR8" s="4"/>
      <c r="AS8" s="4"/>
      <c r="AW8" s="535"/>
      <c r="AX8" s="535"/>
      <c r="AY8" s="536" t="s">
        <v>88</v>
      </c>
      <c r="AZ8" s="536"/>
      <c r="BA8" s="536"/>
      <c r="BB8" s="536"/>
      <c r="BH8" s="559">
        <v>1</v>
      </c>
      <c r="BI8" s="171" t="s">
        <v>8</v>
      </c>
      <c r="BJ8" s="546"/>
      <c r="BK8" s="547"/>
      <c r="BM8" s="559" t="s">
        <v>10</v>
      </c>
      <c r="BN8" s="565" t="s">
        <v>177</v>
      </c>
      <c r="BO8" s="171" t="s">
        <v>8</v>
      </c>
      <c r="BP8" s="546" t="s">
        <v>178</v>
      </c>
      <c r="BQ8" s="547"/>
      <c r="BS8" s="535"/>
      <c r="BT8" s="535"/>
      <c r="BU8" s="536" t="s">
        <v>88</v>
      </c>
      <c r="BV8" s="536"/>
      <c r="BW8" s="536"/>
      <c r="BX8" s="536"/>
      <c r="CB8" s="559">
        <v>1</v>
      </c>
      <c r="CC8" s="171" t="s">
        <v>8</v>
      </c>
      <c r="CD8" s="546" t="s">
        <v>176</v>
      </c>
      <c r="CE8" s="547"/>
      <c r="CG8" s="559" t="s">
        <v>10</v>
      </c>
      <c r="CH8" s="565" t="s">
        <v>177</v>
      </c>
      <c r="CI8" s="171" t="s">
        <v>8</v>
      </c>
      <c r="CJ8" s="546" t="s">
        <v>178</v>
      </c>
      <c r="CK8" s="547"/>
    </row>
    <row r="9" spans="1:89" ht="15.95" customHeight="1">
      <c r="A9" s="538"/>
      <c r="B9" s="538"/>
      <c r="C9" s="243" t="s">
        <v>117</v>
      </c>
      <c r="D9" s="538" t="s">
        <v>181</v>
      </c>
      <c r="E9" s="538"/>
      <c r="F9" s="538"/>
      <c r="K9" s="559">
        <v>2</v>
      </c>
      <c r="L9" s="171" t="s">
        <v>8</v>
      </c>
      <c r="M9" s="546" t="s">
        <v>179</v>
      </c>
      <c r="N9" s="547"/>
      <c r="P9" s="559" t="s">
        <v>24</v>
      </c>
      <c r="Q9" s="570" t="s">
        <v>182</v>
      </c>
      <c r="R9" s="171" t="s">
        <v>8</v>
      </c>
      <c r="S9" s="546" t="s">
        <v>183</v>
      </c>
      <c r="T9" s="547"/>
      <c r="AA9" s="537"/>
      <c r="AB9" s="537"/>
      <c r="AC9" s="243" t="s">
        <v>117</v>
      </c>
      <c r="AD9" s="538" t="s">
        <v>181</v>
      </c>
      <c r="AE9" s="538"/>
      <c r="AF9" s="538"/>
      <c r="AK9" s="559">
        <v>1</v>
      </c>
      <c r="AL9" s="171" t="s">
        <v>8</v>
      </c>
      <c r="AM9" s="546" t="s">
        <v>176</v>
      </c>
      <c r="AN9" s="547"/>
      <c r="AP9" s="559" t="s">
        <v>10</v>
      </c>
      <c r="AQ9" s="565" t="s">
        <v>177</v>
      </c>
      <c r="AR9" s="171" t="s">
        <v>8</v>
      </c>
      <c r="AS9" s="546" t="s">
        <v>178</v>
      </c>
      <c r="AT9" s="547"/>
      <c r="AW9" s="537"/>
      <c r="AX9" s="537"/>
      <c r="AY9" s="243" t="s">
        <v>117</v>
      </c>
      <c r="AZ9" s="538" t="s">
        <v>181</v>
      </c>
      <c r="BA9" s="538"/>
      <c r="BB9" s="538"/>
      <c r="BH9" s="560"/>
      <c r="BI9" s="171" t="s">
        <v>17</v>
      </c>
      <c r="BJ9" s="546"/>
      <c r="BK9" s="547"/>
      <c r="BM9" s="560"/>
      <c r="BN9" s="567"/>
      <c r="BO9" s="171" t="s">
        <v>17</v>
      </c>
      <c r="BP9" s="568" t="s">
        <v>180</v>
      </c>
      <c r="BQ9" s="569"/>
      <c r="BS9" s="537"/>
      <c r="BT9" s="537"/>
      <c r="BU9" s="243" t="s">
        <v>117</v>
      </c>
      <c r="BV9" s="538" t="s">
        <v>184</v>
      </c>
      <c r="BW9" s="538"/>
      <c r="BX9" s="538"/>
      <c r="CB9" s="560"/>
      <c r="CC9" s="171" t="s">
        <v>17</v>
      </c>
      <c r="CD9" s="546" t="s">
        <v>179</v>
      </c>
      <c r="CE9" s="547"/>
      <c r="CG9" s="560"/>
      <c r="CH9" s="567"/>
      <c r="CI9" s="171" t="s">
        <v>17</v>
      </c>
      <c r="CJ9" s="568" t="s">
        <v>180</v>
      </c>
      <c r="CK9" s="569"/>
    </row>
    <row r="10" spans="1:89" ht="17.100000000000001" customHeight="1">
      <c r="A10" s="247"/>
      <c r="B10" s="247"/>
      <c r="C10" s="245" t="s">
        <v>89</v>
      </c>
      <c r="D10" s="246" t="s">
        <v>185</v>
      </c>
      <c r="E10" s="245" t="s">
        <v>115</v>
      </c>
      <c r="F10" s="247" t="s">
        <v>92</v>
      </c>
      <c r="K10" s="560"/>
      <c r="L10" s="171" t="s">
        <v>17</v>
      </c>
      <c r="M10" s="546" t="s">
        <v>186</v>
      </c>
      <c r="N10" s="547"/>
      <c r="P10" s="560"/>
      <c r="Q10" s="571"/>
      <c r="R10" s="171" t="s">
        <v>17</v>
      </c>
      <c r="S10" s="546" t="s">
        <v>187</v>
      </c>
      <c r="T10" s="547"/>
      <c r="AA10" s="539"/>
      <c r="AB10" s="539"/>
      <c r="AC10" s="245" t="s">
        <v>89</v>
      </c>
      <c r="AD10" s="246" t="s">
        <v>185</v>
      </c>
      <c r="AE10" s="245" t="s">
        <v>115</v>
      </c>
      <c r="AF10" s="247" t="s">
        <v>92</v>
      </c>
      <c r="AK10" s="560"/>
      <c r="AL10" s="171" t="s">
        <v>17</v>
      </c>
      <c r="AM10" s="546" t="s">
        <v>179</v>
      </c>
      <c r="AN10" s="547"/>
      <c r="AP10" s="560"/>
      <c r="AQ10" s="567"/>
      <c r="AR10" s="171" t="s">
        <v>17</v>
      </c>
      <c r="AS10" s="568" t="s">
        <v>180</v>
      </c>
      <c r="AT10" s="569"/>
      <c r="AW10" s="539"/>
      <c r="AX10" s="539"/>
      <c r="AY10" s="245" t="s">
        <v>89</v>
      </c>
      <c r="AZ10" s="246" t="s">
        <v>185</v>
      </c>
      <c r="BA10" s="245" t="s">
        <v>115</v>
      </c>
      <c r="BB10" s="247" t="s">
        <v>92</v>
      </c>
      <c r="BH10" s="559">
        <v>2</v>
      </c>
      <c r="BI10" s="171" t="s">
        <v>8</v>
      </c>
      <c r="BJ10" s="546"/>
      <c r="BK10" s="547"/>
      <c r="BM10" s="559" t="s">
        <v>24</v>
      </c>
      <c r="BN10" s="570" t="s">
        <v>182</v>
      </c>
      <c r="BO10" s="171" t="s">
        <v>8</v>
      </c>
      <c r="BP10" s="546" t="s">
        <v>183</v>
      </c>
      <c r="BQ10" s="547"/>
      <c r="BS10" s="539"/>
      <c r="BT10" s="539"/>
      <c r="BU10" s="245" t="s">
        <v>89</v>
      </c>
      <c r="BV10" s="246" t="s">
        <v>185</v>
      </c>
      <c r="BW10" s="245" t="s">
        <v>115</v>
      </c>
      <c r="BX10" s="247" t="s">
        <v>92</v>
      </c>
      <c r="CB10" s="559">
        <v>2</v>
      </c>
      <c r="CC10" s="171" t="s">
        <v>8</v>
      </c>
      <c r="CD10" s="546" t="s">
        <v>179</v>
      </c>
      <c r="CE10" s="547"/>
      <c r="CG10" s="559" t="s">
        <v>24</v>
      </c>
      <c r="CH10" s="570" t="s">
        <v>182</v>
      </c>
      <c r="CI10" s="171" t="s">
        <v>8</v>
      </c>
      <c r="CJ10" s="546" t="s">
        <v>183</v>
      </c>
      <c r="CK10" s="547"/>
    </row>
    <row r="11" spans="1:89" ht="15.75" customHeight="1">
      <c r="A11" s="572" t="s">
        <v>93</v>
      </c>
      <c r="B11" s="572"/>
      <c r="C11" s="562" t="s">
        <v>94</v>
      </c>
      <c r="D11" s="562"/>
      <c r="E11" s="562"/>
      <c r="F11" s="562"/>
      <c r="K11" s="559">
        <v>3</v>
      </c>
      <c r="L11" s="171" t="s">
        <v>8</v>
      </c>
      <c r="M11" s="546" t="s">
        <v>186</v>
      </c>
      <c r="N11" s="547"/>
      <c r="P11" s="559" t="s">
        <v>38</v>
      </c>
      <c r="Q11" s="570" t="s">
        <v>188</v>
      </c>
      <c r="R11" s="171" t="s">
        <v>8</v>
      </c>
      <c r="S11" s="546" t="s">
        <v>189</v>
      </c>
      <c r="T11" s="547"/>
      <c r="AA11" s="561" t="s">
        <v>93</v>
      </c>
      <c r="AB11" s="561"/>
      <c r="AC11" s="562" t="s">
        <v>94</v>
      </c>
      <c r="AD11" s="562"/>
      <c r="AE11" s="562"/>
      <c r="AF11" s="562"/>
      <c r="AK11" s="559">
        <v>2</v>
      </c>
      <c r="AL11" s="171" t="s">
        <v>8</v>
      </c>
      <c r="AM11" s="546" t="s">
        <v>179</v>
      </c>
      <c r="AN11" s="547"/>
      <c r="AP11" s="559" t="s">
        <v>24</v>
      </c>
      <c r="AQ11" s="570" t="s">
        <v>182</v>
      </c>
      <c r="AR11" s="171" t="s">
        <v>8</v>
      </c>
      <c r="AS11" s="546" t="s">
        <v>183</v>
      </c>
      <c r="AT11" s="547"/>
      <c r="AW11" s="561" t="s">
        <v>93</v>
      </c>
      <c r="AX11" s="561"/>
      <c r="AY11" s="562" t="s">
        <v>94</v>
      </c>
      <c r="AZ11" s="562"/>
      <c r="BA11" s="562"/>
      <c r="BB11" s="562"/>
      <c r="BH11" s="560"/>
      <c r="BI11" s="171" t="s">
        <v>17</v>
      </c>
      <c r="BJ11" s="546"/>
      <c r="BK11" s="547"/>
      <c r="BM11" s="560"/>
      <c r="BN11" s="571"/>
      <c r="BO11" s="171" t="s">
        <v>17</v>
      </c>
      <c r="BP11" s="546" t="s">
        <v>187</v>
      </c>
      <c r="BQ11" s="547"/>
      <c r="BS11" s="561" t="s">
        <v>93</v>
      </c>
      <c r="BT11" s="561"/>
      <c r="BU11" s="562" t="s">
        <v>94</v>
      </c>
      <c r="BV11" s="562"/>
      <c r="BW11" s="562"/>
      <c r="BX11" s="562"/>
      <c r="CB11" s="560"/>
      <c r="CC11" s="171" t="s">
        <v>17</v>
      </c>
      <c r="CD11" s="546" t="s">
        <v>186</v>
      </c>
      <c r="CE11" s="547"/>
      <c r="CG11" s="560"/>
      <c r="CH11" s="571"/>
      <c r="CI11" s="171" t="s">
        <v>17</v>
      </c>
      <c r="CJ11" s="546" t="s">
        <v>187</v>
      </c>
      <c r="CK11" s="547"/>
    </row>
    <row r="12" spans="1:89" ht="27" customHeight="1">
      <c r="A12" s="243" t="s">
        <v>190</v>
      </c>
      <c r="B12" s="243"/>
      <c r="C12" s="251">
        <v>1.1256666666666668</v>
      </c>
      <c r="D12" s="251">
        <v>1.0249999999999999</v>
      </c>
      <c r="E12" s="251">
        <v>1.1456666666666666</v>
      </c>
      <c r="F12" s="251">
        <v>1.0598333333333334</v>
      </c>
      <c r="K12" s="560"/>
      <c r="L12" s="171" t="s">
        <v>17</v>
      </c>
      <c r="M12" s="568" t="s">
        <v>191</v>
      </c>
      <c r="N12" s="569"/>
      <c r="P12" s="560"/>
      <c r="Q12" s="571"/>
      <c r="R12" s="171" t="s">
        <v>17</v>
      </c>
      <c r="S12" s="546" t="s">
        <v>192</v>
      </c>
      <c r="T12" s="547"/>
      <c r="AA12" s="541" t="s">
        <v>190</v>
      </c>
      <c r="AB12" s="541"/>
      <c r="AC12" s="253">
        <v>1.3998333333333333</v>
      </c>
      <c r="AD12" s="253">
        <v>1.446333333333333</v>
      </c>
      <c r="AE12" s="253">
        <v>1.4860000000000002</v>
      </c>
      <c r="AF12" s="253">
        <v>1.4896666666666667</v>
      </c>
      <c r="AK12" s="560"/>
      <c r="AL12" s="171" t="s">
        <v>17</v>
      </c>
      <c r="AM12" s="546" t="s">
        <v>186</v>
      </c>
      <c r="AN12" s="547"/>
      <c r="AP12" s="560"/>
      <c r="AQ12" s="571"/>
      <c r="AR12" s="171" t="s">
        <v>17</v>
      </c>
      <c r="AS12" s="546" t="s">
        <v>187</v>
      </c>
      <c r="AT12" s="547"/>
      <c r="AW12" s="541" t="s">
        <v>190</v>
      </c>
      <c r="AX12" s="541"/>
      <c r="AY12" s="253">
        <v>1.2923333333333331</v>
      </c>
      <c r="AZ12" s="253">
        <v>1.3583333333333334</v>
      </c>
      <c r="BA12" s="253">
        <v>1.4289999999999998</v>
      </c>
      <c r="BB12" s="253">
        <v>1.3931666666666667</v>
      </c>
      <c r="BH12" s="559">
        <v>3</v>
      </c>
      <c r="BI12" s="171" t="s">
        <v>8</v>
      </c>
      <c r="BJ12" s="546"/>
      <c r="BK12" s="547"/>
      <c r="BM12" s="559" t="s">
        <v>38</v>
      </c>
      <c r="BN12" s="570" t="s">
        <v>188</v>
      </c>
      <c r="BO12" s="171" t="s">
        <v>8</v>
      </c>
      <c r="BP12" s="546" t="s">
        <v>189</v>
      </c>
      <c r="BQ12" s="547"/>
      <c r="BS12" s="541" t="s">
        <v>190</v>
      </c>
      <c r="BT12" s="541"/>
      <c r="BU12" s="253">
        <v>0.90900000000000003</v>
      </c>
      <c r="BV12" s="253">
        <v>0.99166666666666659</v>
      </c>
      <c r="BW12" s="253">
        <v>0.96233333333333348</v>
      </c>
      <c r="BX12" s="253">
        <v>0.97649999999999992</v>
      </c>
      <c r="CB12" s="559">
        <v>3</v>
      </c>
      <c r="CC12" s="171" t="s">
        <v>8</v>
      </c>
      <c r="CD12" s="546" t="s">
        <v>186</v>
      </c>
      <c r="CE12" s="547"/>
      <c r="CG12" s="559" t="s">
        <v>38</v>
      </c>
      <c r="CH12" s="570" t="s">
        <v>188</v>
      </c>
      <c r="CI12" s="171" t="s">
        <v>8</v>
      </c>
      <c r="CJ12" s="546" t="s">
        <v>189</v>
      </c>
      <c r="CK12" s="547"/>
    </row>
    <row r="13" spans="1:89" ht="27.95" customHeight="1">
      <c r="A13" s="243"/>
      <c r="B13" s="243"/>
      <c r="C13" s="251">
        <v>1.1459999999999999</v>
      </c>
      <c r="D13" s="251">
        <v>1.0541666666666667</v>
      </c>
      <c r="E13" s="251">
        <v>1.2963333333333333</v>
      </c>
      <c r="F13" s="251">
        <v>1.2251666666666667</v>
      </c>
      <c r="K13" s="559">
        <v>4</v>
      </c>
      <c r="L13" s="171" t="s">
        <v>8</v>
      </c>
      <c r="M13" s="568" t="s">
        <v>191</v>
      </c>
      <c r="N13" s="569"/>
      <c r="P13" s="559" t="s">
        <v>45</v>
      </c>
      <c r="Q13" s="570" t="s">
        <v>193</v>
      </c>
      <c r="R13" s="171" t="s">
        <v>8</v>
      </c>
      <c r="S13" s="546" t="s">
        <v>194</v>
      </c>
      <c r="T13" s="547"/>
      <c r="AA13" s="541"/>
      <c r="AB13" s="541"/>
      <c r="AC13" s="253">
        <v>1.482</v>
      </c>
      <c r="AD13" s="253">
        <v>1.5681666666666665</v>
      </c>
      <c r="AE13" s="253">
        <v>1.5066666666666666</v>
      </c>
      <c r="AF13" s="253">
        <v>1.6351666666666667</v>
      </c>
      <c r="AK13" s="559">
        <v>3</v>
      </c>
      <c r="AL13" s="171" t="s">
        <v>8</v>
      </c>
      <c r="AM13" s="546" t="s">
        <v>186</v>
      </c>
      <c r="AN13" s="547"/>
      <c r="AP13" s="559" t="s">
        <v>38</v>
      </c>
      <c r="AQ13" s="570" t="s">
        <v>188</v>
      </c>
      <c r="AR13" s="171" t="s">
        <v>8</v>
      </c>
      <c r="AS13" s="546" t="s">
        <v>189</v>
      </c>
      <c r="AT13" s="547"/>
      <c r="AW13" s="541"/>
      <c r="AX13" s="541"/>
      <c r="AY13" s="253">
        <v>1.3126666666666669</v>
      </c>
      <c r="AZ13" s="253">
        <v>1.3875</v>
      </c>
      <c r="BA13" s="253">
        <v>1.3796666666666666</v>
      </c>
      <c r="BB13" s="253">
        <v>1.3085</v>
      </c>
      <c r="BH13" s="560"/>
      <c r="BI13" s="171" t="s">
        <v>17</v>
      </c>
      <c r="BJ13" s="546"/>
      <c r="BK13" s="547"/>
      <c r="BM13" s="560"/>
      <c r="BN13" s="571"/>
      <c r="BO13" s="171" t="s">
        <v>17</v>
      </c>
      <c r="BP13" s="546" t="s">
        <v>192</v>
      </c>
      <c r="BQ13" s="547"/>
      <c r="BS13" s="541"/>
      <c r="BT13" s="541"/>
      <c r="BU13" s="253">
        <v>0.996</v>
      </c>
      <c r="BV13" s="253">
        <v>0.95416666666666672</v>
      </c>
      <c r="BW13" s="253">
        <v>1.0129999999999999</v>
      </c>
      <c r="BX13" s="253">
        <v>0.97516666666666663</v>
      </c>
      <c r="CB13" s="560"/>
      <c r="CC13" s="171" t="s">
        <v>17</v>
      </c>
      <c r="CD13" s="546" t="s">
        <v>195</v>
      </c>
      <c r="CE13" s="547"/>
      <c r="CG13" s="560"/>
      <c r="CH13" s="571"/>
      <c r="CI13" s="171" t="s">
        <v>17</v>
      </c>
      <c r="CJ13" s="546" t="s">
        <v>192</v>
      </c>
      <c r="CK13" s="547"/>
    </row>
    <row r="14" spans="1:89" ht="15.95" customHeight="1">
      <c r="A14" s="573" t="s">
        <v>95</v>
      </c>
      <c r="B14" s="573"/>
      <c r="C14" s="574">
        <v>1.1347291666666666</v>
      </c>
      <c r="D14" s="574"/>
      <c r="E14" s="574"/>
      <c r="F14" s="574"/>
      <c r="K14" s="560"/>
      <c r="L14" s="171" t="s">
        <v>17</v>
      </c>
      <c r="M14" s="546" t="s">
        <v>196</v>
      </c>
      <c r="N14" s="547"/>
      <c r="P14" s="560"/>
      <c r="Q14" s="571"/>
      <c r="R14" s="171" t="s">
        <v>17</v>
      </c>
      <c r="S14" s="546" t="s">
        <v>197</v>
      </c>
      <c r="T14" s="547"/>
      <c r="AA14" s="540" t="s">
        <v>95</v>
      </c>
      <c r="AB14" s="540"/>
      <c r="AC14" s="542">
        <v>1.5017291666666666</v>
      </c>
      <c r="AD14" s="542"/>
      <c r="AE14" s="542"/>
      <c r="AF14" s="542"/>
      <c r="AK14" s="560"/>
      <c r="AL14" s="171" t="s">
        <v>17</v>
      </c>
      <c r="AM14" s="546" t="s">
        <v>198</v>
      </c>
      <c r="AN14" s="547"/>
      <c r="AP14" s="560"/>
      <c r="AQ14" s="571"/>
      <c r="AR14" s="171" t="s">
        <v>17</v>
      </c>
      <c r="AS14" s="546" t="s">
        <v>192</v>
      </c>
      <c r="AT14" s="547"/>
      <c r="AW14" s="540" t="s">
        <v>95</v>
      </c>
      <c r="AX14" s="540"/>
      <c r="AY14" s="542">
        <v>1.3576458333333334</v>
      </c>
      <c r="AZ14" s="542"/>
      <c r="BA14" s="542"/>
      <c r="BB14" s="542"/>
      <c r="BH14" s="559">
        <v>4</v>
      </c>
      <c r="BI14" s="171" t="s">
        <v>8</v>
      </c>
      <c r="BJ14" s="546"/>
      <c r="BK14" s="547"/>
      <c r="BM14" s="559" t="s">
        <v>45</v>
      </c>
      <c r="BN14" s="570" t="s">
        <v>193</v>
      </c>
      <c r="BO14" s="171" t="s">
        <v>8</v>
      </c>
      <c r="BP14" s="546" t="s">
        <v>194</v>
      </c>
      <c r="BQ14" s="547"/>
      <c r="BS14" s="540" t="s">
        <v>95</v>
      </c>
      <c r="BT14" s="540"/>
      <c r="BU14" s="542">
        <v>0.97222916666666659</v>
      </c>
      <c r="BV14" s="542"/>
      <c r="BW14" s="542"/>
      <c r="BX14" s="542"/>
      <c r="CB14" s="559">
        <v>4</v>
      </c>
      <c r="CC14" s="171" t="s">
        <v>8</v>
      </c>
      <c r="CD14" s="546" t="s">
        <v>195</v>
      </c>
      <c r="CE14" s="547"/>
      <c r="CG14" s="559" t="s">
        <v>45</v>
      </c>
      <c r="CH14" s="570" t="s">
        <v>193</v>
      </c>
      <c r="CI14" s="171" t="s">
        <v>8</v>
      </c>
      <c r="CJ14" s="546" t="s">
        <v>194</v>
      </c>
      <c r="CK14" s="547"/>
    </row>
    <row r="15" spans="1:89" ht="15.95" customHeight="1">
      <c r="A15" s="243" t="s">
        <v>96</v>
      </c>
      <c r="B15" s="243"/>
      <c r="C15" s="538">
        <v>9.1623320379156686E-2</v>
      </c>
      <c r="D15" s="538"/>
      <c r="E15" s="538"/>
      <c r="F15" s="538"/>
      <c r="K15" s="559">
        <v>5</v>
      </c>
      <c r="L15" s="171" t="s">
        <v>8</v>
      </c>
      <c r="M15" s="546" t="s">
        <v>196</v>
      </c>
      <c r="N15" s="547"/>
      <c r="AA15" s="541" t="s">
        <v>96</v>
      </c>
      <c r="AB15" s="541"/>
      <c r="AC15" s="537">
        <v>7.2187747800715352E-2</v>
      </c>
      <c r="AD15" s="537"/>
      <c r="AE15" s="537"/>
      <c r="AF15" s="537"/>
      <c r="AK15" s="559">
        <v>4</v>
      </c>
      <c r="AL15" s="171" t="s">
        <v>8</v>
      </c>
      <c r="AM15" s="546" t="s">
        <v>198</v>
      </c>
      <c r="AN15" s="547"/>
      <c r="AP15" s="559" t="s">
        <v>45</v>
      </c>
      <c r="AQ15" s="570" t="s">
        <v>193</v>
      </c>
      <c r="AR15" s="171" t="s">
        <v>8</v>
      </c>
      <c r="AS15" s="546" t="s">
        <v>194</v>
      </c>
      <c r="AT15" s="547"/>
      <c r="AW15" s="541" t="s">
        <v>96</v>
      </c>
      <c r="AX15" s="541"/>
      <c r="AY15" s="537">
        <v>4.8453171427973299E-2</v>
      </c>
      <c r="AZ15" s="537"/>
      <c r="BA15" s="537"/>
      <c r="BB15" s="537"/>
      <c r="BH15" s="560"/>
      <c r="BI15" s="171" t="s">
        <v>17</v>
      </c>
      <c r="BJ15" s="546"/>
      <c r="BK15" s="547"/>
      <c r="BM15" s="560"/>
      <c r="BN15" s="571"/>
      <c r="BO15" s="171" t="s">
        <v>17</v>
      </c>
      <c r="BP15" s="546" t="s">
        <v>197</v>
      </c>
      <c r="BQ15" s="547"/>
      <c r="BS15" s="541" t="s">
        <v>96</v>
      </c>
      <c r="BT15" s="541"/>
      <c r="BU15" s="537">
        <v>3.1744758034963974E-2</v>
      </c>
      <c r="BV15" s="537"/>
      <c r="BW15" s="537"/>
      <c r="BX15" s="537"/>
      <c r="CB15" s="560"/>
      <c r="CC15" s="171" t="s">
        <v>17</v>
      </c>
      <c r="CD15" s="546" t="s">
        <v>199</v>
      </c>
      <c r="CE15" s="547"/>
      <c r="CG15" s="560"/>
      <c r="CH15" s="571"/>
      <c r="CI15" s="171" t="s">
        <v>17</v>
      </c>
      <c r="CJ15" s="546" t="s">
        <v>197</v>
      </c>
      <c r="CK15" s="547"/>
    </row>
    <row r="16" spans="1:89" ht="31.5">
      <c r="A16" s="573" t="s">
        <v>97</v>
      </c>
      <c r="B16" s="573"/>
      <c r="C16" s="575">
        <v>0.95</v>
      </c>
      <c r="D16" s="575"/>
      <c r="E16" s="255" t="s">
        <v>98</v>
      </c>
      <c r="F16" s="256">
        <v>1.8946000000000001</v>
      </c>
      <c r="K16" s="560"/>
      <c r="L16" s="171" t="s">
        <v>17</v>
      </c>
      <c r="M16" s="546" t="s">
        <v>200</v>
      </c>
      <c r="N16" s="547"/>
      <c r="AA16" s="540" t="s">
        <v>97</v>
      </c>
      <c r="AB16" s="540"/>
      <c r="AC16" s="543">
        <v>0.95</v>
      </c>
      <c r="AD16" s="543"/>
      <c r="AE16" s="258" t="s">
        <v>98</v>
      </c>
      <c r="AF16" s="259">
        <v>1.8946000000000001</v>
      </c>
      <c r="AK16" s="560"/>
      <c r="AL16" s="171" t="s">
        <v>17</v>
      </c>
      <c r="AM16" s="546" t="s">
        <v>201</v>
      </c>
      <c r="AN16" s="547"/>
      <c r="AP16" s="560"/>
      <c r="AQ16" s="571"/>
      <c r="AR16" s="171" t="s">
        <v>17</v>
      </c>
      <c r="AS16" s="546" t="s">
        <v>197</v>
      </c>
      <c r="AT16" s="547"/>
      <c r="AW16" s="540" t="s">
        <v>97</v>
      </c>
      <c r="AX16" s="540"/>
      <c r="AY16" s="543">
        <v>0.95</v>
      </c>
      <c r="AZ16" s="543"/>
      <c r="BA16" s="258" t="s">
        <v>98</v>
      </c>
      <c r="BB16" s="259">
        <v>1.8946000000000001</v>
      </c>
      <c r="BH16" s="559">
        <v>5</v>
      </c>
      <c r="BI16" s="171" t="s">
        <v>8</v>
      </c>
      <c r="BJ16" s="546"/>
      <c r="BK16" s="547"/>
      <c r="BS16" s="540" t="s">
        <v>97</v>
      </c>
      <c r="BT16" s="540"/>
      <c r="BU16" s="543">
        <v>0.95</v>
      </c>
      <c r="BV16" s="543"/>
      <c r="BW16" s="258" t="s">
        <v>98</v>
      </c>
      <c r="BX16" s="259">
        <v>1.8946000000000001</v>
      </c>
      <c r="CB16" s="559">
        <v>5</v>
      </c>
      <c r="CC16" s="171" t="s">
        <v>8</v>
      </c>
      <c r="CD16" s="546" t="s">
        <v>199</v>
      </c>
      <c r="CE16" s="547"/>
    </row>
    <row r="17" spans="1:89">
      <c r="A17" s="243" t="s">
        <v>99</v>
      </c>
      <c r="B17" s="243"/>
      <c r="C17" s="538">
        <v>7</v>
      </c>
      <c r="D17" s="538"/>
      <c r="E17" s="260" t="s">
        <v>100</v>
      </c>
      <c r="F17" s="261">
        <v>3.3300000000000003E-2</v>
      </c>
      <c r="K17" s="559">
        <v>6</v>
      </c>
      <c r="L17" s="171" t="s">
        <v>8</v>
      </c>
      <c r="M17" s="546" t="s">
        <v>200</v>
      </c>
      <c r="N17" s="547"/>
      <c r="AA17" s="541" t="s">
        <v>99</v>
      </c>
      <c r="AB17" s="541"/>
      <c r="AC17" s="537">
        <v>7</v>
      </c>
      <c r="AD17" s="537"/>
      <c r="AE17" s="262" t="s">
        <v>100</v>
      </c>
      <c r="AF17" s="263">
        <v>3.3300000000000003E-2</v>
      </c>
      <c r="AK17" s="559">
        <v>5</v>
      </c>
      <c r="AL17" s="171" t="s">
        <v>8</v>
      </c>
      <c r="AM17" s="546" t="s">
        <v>201</v>
      </c>
      <c r="AN17" s="547"/>
      <c r="AW17" s="541" t="s">
        <v>99</v>
      </c>
      <c r="AX17" s="541"/>
      <c r="AY17" s="537">
        <v>7</v>
      </c>
      <c r="AZ17" s="537"/>
      <c r="BA17" s="262" t="s">
        <v>100</v>
      </c>
      <c r="BB17" s="263">
        <v>3.3300000000000003E-2</v>
      </c>
      <c r="BH17" s="560"/>
      <c r="BI17" s="171" t="s">
        <v>17</v>
      </c>
      <c r="BJ17" s="546"/>
      <c r="BK17" s="547"/>
      <c r="BS17" s="541" t="s">
        <v>99</v>
      </c>
      <c r="BT17" s="541"/>
      <c r="BU17" s="537">
        <v>7</v>
      </c>
      <c r="BV17" s="537"/>
      <c r="BW17" s="262" t="s">
        <v>100</v>
      </c>
      <c r="BX17" s="263">
        <v>3.3300000000000003E-2</v>
      </c>
      <c r="CB17" s="560"/>
      <c r="CC17" s="171" t="s">
        <v>17</v>
      </c>
      <c r="CD17" s="546" t="s">
        <v>183</v>
      </c>
      <c r="CE17" s="547"/>
    </row>
    <row r="18" spans="1:89">
      <c r="A18" s="576" t="s">
        <v>101</v>
      </c>
      <c r="B18" s="576"/>
      <c r="C18" s="577">
        <v>9.3610092416324449</v>
      </c>
      <c r="D18" s="577"/>
      <c r="E18" s="577"/>
      <c r="F18" s="577"/>
      <c r="K18" s="560"/>
      <c r="L18" s="171" t="s">
        <v>17</v>
      </c>
      <c r="M18" s="546" t="s">
        <v>202</v>
      </c>
      <c r="N18" s="547"/>
      <c r="AA18" s="544" t="s">
        <v>101</v>
      </c>
      <c r="AB18" s="544"/>
      <c r="AC18" s="545">
        <v>3.3177129698905299</v>
      </c>
      <c r="AD18" s="545"/>
      <c r="AE18" s="545"/>
      <c r="AF18" s="545"/>
      <c r="AK18" s="560"/>
      <c r="AL18" s="171" t="s">
        <v>17</v>
      </c>
      <c r="AM18" s="546" t="s">
        <v>203</v>
      </c>
      <c r="AN18" s="547"/>
      <c r="AW18" s="544" t="s">
        <v>101</v>
      </c>
      <c r="AX18" s="544"/>
      <c r="AY18" s="545">
        <v>1.8288011741642682</v>
      </c>
      <c r="AZ18" s="545"/>
      <c r="BA18" s="545"/>
      <c r="BB18" s="545"/>
      <c r="BH18" s="559">
        <v>6</v>
      </c>
      <c r="BI18" s="171" t="s">
        <v>8</v>
      </c>
      <c r="BJ18" s="546"/>
      <c r="BK18" s="547"/>
      <c r="BS18" s="544" t="s">
        <v>101</v>
      </c>
      <c r="BT18" s="544"/>
      <c r="BU18" s="545">
        <v>1.5307413296277426</v>
      </c>
      <c r="BV18" s="545"/>
      <c r="BW18" s="545"/>
      <c r="BX18" s="545"/>
      <c r="CB18" s="183"/>
    </row>
    <row r="19" spans="1:89">
      <c r="K19" s="559">
        <v>7</v>
      </c>
      <c r="L19" s="171" t="s">
        <v>8</v>
      </c>
      <c r="M19" s="546" t="s">
        <v>202</v>
      </c>
      <c r="N19" s="547"/>
      <c r="AK19" s="559">
        <v>6</v>
      </c>
      <c r="AL19" s="171" t="s">
        <v>8</v>
      </c>
      <c r="AM19" s="546" t="s">
        <v>203</v>
      </c>
      <c r="AN19" s="547"/>
      <c r="BH19" s="560"/>
      <c r="BI19" s="171" t="s">
        <v>17</v>
      </c>
      <c r="BJ19" s="546"/>
      <c r="BK19" s="547"/>
      <c r="CB19" s="183"/>
    </row>
    <row r="20" spans="1:89">
      <c r="K20" s="560"/>
      <c r="L20" s="171" t="s">
        <v>17</v>
      </c>
      <c r="M20" s="546" t="s">
        <v>204</v>
      </c>
      <c r="N20" s="547"/>
      <c r="AK20" s="560"/>
      <c r="AL20" s="171" t="s">
        <v>17</v>
      </c>
      <c r="AM20" s="546" t="s">
        <v>183</v>
      </c>
      <c r="AN20" s="547"/>
      <c r="BH20" s="559">
        <v>7</v>
      </c>
      <c r="BI20" s="171" t="s">
        <v>8</v>
      </c>
      <c r="BJ20" s="546"/>
      <c r="BK20" s="547"/>
    </row>
    <row r="21" spans="1:89">
      <c r="K21" s="559">
        <v>8</v>
      </c>
      <c r="L21" s="171" t="s">
        <v>8</v>
      </c>
      <c r="M21" s="546" t="s">
        <v>204</v>
      </c>
      <c r="N21" s="547"/>
      <c r="BH21" s="560"/>
      <c r="BI21" s="171" t="s">
        <v>17</v>
      </c>
      <c r="BJ21" s="546"/>
      <c r="BK21" s="547"/>
    </row>
    <row r="22" spans="1:89">
      <c r="A22" s="266" t="s">
        <v>205</v>
      </c>
      <c r="B22" s="266" t="s">
        <v>206</v>
      </c>
      <c r="C22" s="266" t="s">
        <v>207</v>
      </c>
      <c r="D22" s="266" t="s">
        <v>208</v>
      </c>
      <c r="E22" s="266" t="s">
        <v>209</v>
      </c>
      <c r="F22" s="266" t="s">
        <v>210</v>
      </c>
      <c r="G22" s="266" t="s">
        <v>211</v>
      </c>
      <c r="H22" s="266" t="s">
        <v>212</v>
      </c>
      <c r="I22" s="266" t="s">
        <v>213</v>
      </c>
      <c r="K22" s="560"/>
      <c r="L22" s="171" t="s">
        <v>17</v>
      </c>
      <c r="M22" s="546" t="s">
        <v>214</v>
      </c>
      <c r="N22" s="547"/>
      <c r="BH22" s="559">
        <v>8</v>
      </c>
      <c r="BI22" s="171" t="s">
        <v>8</v>
      </c>
      <c r="BJ22" s="546"/>
      <c r="BK22" s="547"/>
      <c r="CG22" s="176" t="s">
        <v>5</v>
      </c>
      <c r="CH22" s="176"/>
      <c r="CI22" s="176" t="s">
        <v>215</v>
      </c>
      <c r="CJ22" s="176" t="s">
        <v>216</v>
      </c>
      <c r="CK22" s="176"/>
    </row>
    <row r="23" spans="1:89">
      <c r="A23" s="269" t="s">
        <v>217</v>
      </c>
      <c r="B23" s="270">
        <v>0.45800000000000002</v>
      </c>
      <c r="C23" s="270">
        <v>0.3828333333333333</v>
      </c>
      <c r="D23" s="270">
        <v>0.51</v>
      </c>
      <c r="E23" s="270">
        <v>0.35133333333333333</v>
      </c>
      <c r="F23" s="270">
        <v>0.45549999999999996</v>
      </c>
      <c r="G23" s="270">
        <v>0.36433333333333334</v>
      </c>
      <c r="H23" s="270">
        <v>0.56333333333333324</v>
      </c>
      <c r="I23" s="270">
        <v>0.45700000000000002</v>
      </c>
      <c r="K23" s="559"/>
      <c r="L23" s="171" t="s">
        <v>8</v>
      </c>
      <c r="M23" s="546"/>
      <c r="N23" s="547"/>
      <c r="AX23" s="266" t="s">
        <v>205</v>
      </c>
      <c r="AY23" s="266" t="s">
        <v>206</v>
      </c>
      <c r="AZ23" s="266" t="s">
        <v>207</v>
      </c>
      <c r="BA23" s="266" t="s">
        <v>208</v>
      </c>
      <c r="BB23" s="266" t="s">
        <v>209</v>
      </c>
      <c r="BC23" s="266" t="s">
        <v>210</v>
      </c>
      <c r="BD23" s="266" t="s">
        <v>211</v>
      </c>
      <c r="BE23" s="266" t="s">
        <v>212</v>
      </c>
      <c r="BF23" s="266" t="s">
        <v>213</v>
      </c>
      <c r="BH23" s="560"/>
      <c r="BI23" s="171" t="s">
        <v>17</v>
      </c>
      <c r="BJ23" s="546"/>
      <c r="BK23" s="547"/>
      <c r="CG23" s="391" t="s">
        <v>14</v>
      </c>
      <c r="CH23" s="391"/>
      <c r="CI23" s="178" t="s">
        <v>218</v>
      </c>
      <c r="CJ23" s="391" t="s">
        <v>219</v>
      </c>
      <c r="CK23" s="391"/>
    </row>
    <row r="24" spans="1:89">
      <c r="A24" s="269" t="s">
        <v>220</v>
      </c>
      <c r="B24" s="270">
        <v>0.13649999999999998</v>
      </c>
      <c r="C24" s="270">
        <v>0.12583333333333332</v>
      </c>
      <c r="D24" s="270">
        <v>0.1275</v>
      </c>
      <c r="E24" s="270">
        <v>0.11633333333333334</v>
      </c>
      <c r="F24" s="270">
        <v>0.1115</v>
      </c>
      <c r="G24" s="270">
        <v>0.11850000000000001</v>
      </c>
      <c r="H24" s="270">
        <v>0.12416666666666668</v>
      </c>
      <c r="I24" s="270">
        <v>0.13116666666666668</v>
      </c>
      <c r="K24" s="560"/>
      <c r="L24" s="171" t="s">
        <v>17</v>
      </c>
      <c r="M24" s="546"/>
      <c r="N24" s="547"/>
      <c r="AA24" s="266" t="s">
        <v>205</v>
      </c>
      <c r="AB24" s="266" t="s">
        <v>206</v>
      </c>
      <c r="AC24" s="266" t="s">
        <v>207</v>
      </c>
      <c r="AD24" s="266" t="s">
        <v>208</v>
      </c>
      <c r="AE24" s="266" t="s">
        <v>209</v>
      </c>
      <c r="AF24" s="266" t="s">
        <v>210</v>
      </c>
      <c r="AG24" s="266" t="s">
        <v>211</v>
      </c>
      <c r="AH24" s="266" t="s">
        <v>212</v>
      </c>
      <c r="AI24" s="266" t="s">
        <v>213</v>
      </c>
      <c r="AX24" s="269" t="s">
        <v>217</v>
      </c>
      <c r="AY24" s="270">
        <v>0.62466666666666659</v>
      </c>
      <c r="AZ24" s="270">
        <v>0.71616666666666662</v>
      </c>
      <c r="BA24" s="270">
        <v>0.79333333333333333</v>
      </c>
      <c r="BB24" s="270">
        <v>0.68466666666666665</v>
      </c>
      <c r="BC24" s="270">
        <v>0.62216666666666665</v>
      </c>
      <c r="BD24" s="270">
        <v>0.69766666666666666</v>
      </c>
      <c r="BE24" s="270">
        <v>0.64666666666666661</v>
      </c>
      <c r="BF24" s="270">
        <v>0.54033333333333333</v>
      </c>
      <c r="BH24" s="559">
        <v>9</v>
      </c>
      <c r="BI24" s="171" t="s">
        <v>8</v>
      </c>
      <c r="BJ24" s="546"/>
      <c r="BK24" s="547"/>
      <c r="BT24" s="266" t="s">
        <v>205</v>
      </c>
      <c r="BU24" s="266" t="s">
        <v>206</v>
      </c>
      <c r="BV24" s="266" t="s">
        <v>207</v>
      </c>
      <c r="BW24" s="266" t="s">
        <v>208</v>
      </c>
      <c r="BX24" s="266" t="s">
        <v>209</v>
      </c>
      <c r="BY24" s="266" t="s">
        <v>210</v>
      </c>
      <c r="BZ24" s="266" t="s">
        <v>211</v>
      </c>
      <c r="CA24" s="266" t="s">
        <v>212</v>
      </c>
      <c r="CB24" s="266" t="s">
        <v>213</v>
      </c>
      <c r="CG24" s="176" t="s">
        <v>21</v>
      </c>
      <c r="CH24" s="176"/>
      <c r="CI24" s="271">
        <v>44248</v>
      </c>
      <c r="CJ24" s="176" t="s">
        <v>221</v>
      </c>
      <c r="CK24" s="176"/>
    </row>
    <row r="25" spans="1:89">
      <c r="A25" s="269" t="s">
        <v>222</v>
      </c>
      <c r="B25" s="270">
        <v>0.18166666666666667</v>
      </c>
      <c r="C25" s="270">
        <v>0.15616666666666665</v>
      </c>
      <c r="D25" s="270">
        <v>0.18666666666666665</v>
      </c>
      <c r="E25" s="270">
        <v>0.16116666666666665</v>
      </c>
      <c r="F25" s="270">
        <v>0.15933333333333335</v>
      </c>
      <c r="G25" s="270">
        <v>0.16366666666666668</v>
      </c>
      <c r="H25" s="270">
        <v>0.15383333333333335</v>
      </c>
      <c r="I25" s="270">
        <v>0.16849999999999998</v>
      </c>
      <c r="AA25" s="269" t="s">
        <v>217</v>
      </c>
      <c r="AB25" s="270">
        <v>0.74883333333333335</v>
      </c>
      <c r="AC25" s="270">
        <v>0.82983333333333331</v>
      </c>
      <c r="AD25" s="270">
        <v>0.79449999999999998</v>
      </c>
      <c r="AE25" s="270">
        <v>0.86299999999999999</v>
      </c>
      <c r="AF25" s="270">
        <v>0.78783333333333339</v>
      </c>
      <c r="AG25" s="270">
        <v>0.81499999999999995</v>
      </c>
      <c r="AH25" s="270">
        <v>0.74716666666666665</v>
      </c>
      <c r="AI25" s="270">
        <v>0.8736666666666667</v>
      </c>
      <c r="AX25" s="269" t="s">
        <v>220</v>
      </c>
      <c r="AY25" s="270">
        <v>0.13649999999999998</v>
      </c>
      <c r="AZ25" s="270">
        <v>0.12583333333333332</v>
      </c>
      <c r="BA25" s="270">
        <v>0.1275</v>
      </c>
      <c r="BB25" s="270">
        <v>0.11633333333333334</v>
      </c>
      <c r="BC25" s="270">
        <v>0.1115</v>
      </c>
      <c r="BD25" s="270">
        <v>0.11850000000000001</v>
      </c>
      <c r="BE25" s="270">
        <v>0.12416666666666668</v>
      </c>
      <c r="BF25" s="270">
        <v>0.13116666666666668</v>
      </c>
      <c r="BH25" s="560"/>
      <c r="BI25" s="171" t="s">
        <v>17</v>
      </c>
      <c r="BJ25" s="546"/>
      <c r="BK25" s="547"/>
      <c r="BT25" s="269" t="s">
        <v>217</v>
      </c>
      <c r="BU25" s="270">
        <v>0.29133333333333333</v>
      </c>
      <c r="BV25" s="270">
        <v>0.36616666666666664</v>
      </c>
      <c r="BW25" s="270">
        <v>0.34333333333333338</v>
      </c>
      <c r="BX25" s="270">
        <v>0.35133333333333333</v>
      </c>
      <c r="BY25" s="270">
        <v>0.38883333333333331</v>
      </c>
      <c r="BZ25" s="270">
        <v>0.36433333333333334</v>
      </c>
      <c r="CA25" s="270">
        <v>0.39666666666666667</v>
      </c>
      <c r="CB25" s="270">
        <v>0.35700000000000004</v>
      </c>
      <c r="CG25" s="578" t="s">
        <v>27</v>
      </c>
      <c r="CH25" s="578"/>
      <c r="CI25" s="16" t="s">
        <v>28</v>
      </c>
      <c r="CJ25" s="578" t="s">
        <v>223</v>
      </c>
      <c r="CK25" s="578"/>
    </row>
    <row r="26" spans="1:89" ht="38.25">
      <c r="A26" s="269" t="s">
        <v>188</v>
      </c>
      <c r="B26" s="270">
        <v>0.21233333333333335</v>
      </c>
      <c r="C26" s="270">
        <v>0.22383333333333333</v>
      </c>
      <c r="D26" s="270">
        <v>0.17183333333333334</v>
      </c>
      <c r="E26" s="270">
        <v>0.29949999999999999</v>
      </c>
      <c r="F26" s="270">
        <v>0.28150000000000003</v>
      </c>
      <c r="G26" s="270">
        <v>0.27983333333333332</v>
      </c>
      <c r="H26" s="270">
        <v>0.32216666666666666</v>
      </c>
      <c r="I26" s="270">
        <v>0.34816666666666668</v>
      </c>
      <c r="AA26" s="269" t="s">
        <v>220</v>
      </c>
      <c r="AB26" s="270">
        <v>0.11983333333333333</v>
      </c>
      <c r="AC26" s="270">
        <v>0.13583333333333333</v>
      </c>
      <c r="AD26" s="270">
        <v>0.14366666666666666</v>
      </c>
      <c r="AE26" s="270">
        <v>0.113</v>
      </c>
      <c r="AF26" s="270">
        <v>0.11916666666666667</v>
      </c>
      <c r="AG26" s="270">
        <v>0.12033333333333333</v>
      </c>
      <c r="AH26" s="270">
        <v>0.13366666666666666</v>
      </c>
      <c r="AI26" s="270">
        <v>0.1245</v>
      </c>
      <c r="AX26" s="269" t="s">
        <v>222</v>
      </c>
      <c r="AY26" s="270">
        <v>0.18166666666666667</v>
      </c>
      <c r="AZ26" s="270">
        <v>0.15616666666666665</v>
      </c>
      <c r="BA26" s="270">
        <v>0.18666666666666665</v>
      </c>
      <c r="BB26" s="270">
        <v>0.16116666666666665</v>
      </c>
      <c r="BC26" s="270">
        <v>0.15933333333333335</v>
      </c>
      <c r="BD26" s="270">
        <v>0.16366666666666668</v>
      </c>
      <c r="BE26" s="270">
        <v>0.15383333333333335</v>
      </c>
      <c r="BF26" s="270">
        <v>0.16849999999999998</v>
      </c>
      <c r="BT26" s="269" t="s">
        <v>220</v>
      </c>
      <c r="BU26" s="270">
        <v>0.10316666666666667</v>
      </c>
      <c r="BV26" s="270">
        <v>9.2499999999999999E-2</v>
      </c>
      <c r="BW26" s="270">
        <v>0.11083333333333334</v>
      </c>
      <c r="BX26" s="270">
        <v>9.9666666666666667E-2</v>
      </c>
      <c r="BY26" s="270">
        <v>9.4833333333333339E-2</v>
      </c>
      <c r="BZ26" s="270">
        <v>0.10183333333333335</v>
      </c>
      <c r="CA26" s="270">
        <v>9.0833333333333335E-2</v>
      </c>
      <c r="CB26" s="270">
        <v>9.7833333333333342E-2</v>
      </c>
      <c r="CG26" s="272" t="s">
        <v>33</v>
      </c>
      <c r="CH26" s="273" t="s">
        <v>34</v>
      </c>
      <c r="CI26" s="273" t="s">
        <v>35</v>
      </c>
      <c r="CJ26" s="273" t="s">
        <v>36</v>
      </c>
      <c r="CK26" s="274" t="s">
        <v>37</v>
      </c>
    </row>
    <row r="27" spans="1:89">
      <c r="A27" s="269" t="s">
        <v>224</v>
      </c>
      <c r="B27" s="270">
        <v>0.13716666666666669</v>
      </c>
      <c r="C27" s="270">
        <v>0.13633333333333333</v>
      </c>
      <c r="D27" s="270">
        <v>0.14966666666666667</v>
      </c>
      <c r="E27" s="270">
        <v>0.13150000000000001</v>
      </c>
      <c r="F27" s="270">
        <v>0.13816666666666666</v>
      </c>
      <c r="G27" s="270">
        <v>0.12783333333333333</v>
      </c>
      <c r="H27" s="270">
        <v>0.13283333333333333</v>
      </c>
      <c r="I27" s="270">
        <v>0.12033333333333333</v>
      </c>
      <c r="L27" s="176" t="s">
        <v>5</v>
      </c>
      <c r="M27" s="176"/>
      <c r="N27" s="176" t="s">
        <v>215</v>
      </c>
      <c r="O27" s="176" t="s">
        <v>216</v>
      </c>
      <c r="P27" s="176"/>
      <c r="AA27" s="269" t="s">
        <v>222</v>
      </c>
      <c r="AB27" s="270">
        <v>0.18166666666666667</v>
      </c>
      <c r="AC27" s="270">
        <v>0.15616666666666665</v>
      </c>
      <c r="AD27" s="270">
        <v>0.18666666666666665</v>
      </c>
      <c r="AE27" s="270">
        <v>0.16116666666666665</v>
      </c>
      <c r="AF27" s="270">
        <v>0.15933333333333335</v>
      </c>
      <c r="AG27" s="270">
        <v>0.16366666666666668</v>
      </c>
      <c r="AH27" s="270">
        <v>0.15383333333333335</v>
      </c>
      <c r="AI27" s="270">
        <v>0.16849999999999998</v>
      </c>
      <c r="AX27" s="269" t="s">
        <v>188</v>
      </c>
      <c r="AY27" s="270">
        <v>0.21233333333333335</v>
      </c>
      <c r="AZ27" s="270">
        <v>0.22383333333333333</v>
      </c>
      <c r="BA27" s="270">
        <v>0.17183333333333334</v>
      </c>
      <c r="BB27" s="270">
        <v>0.29949999999999999</v>
      </c>
      <c r="BC27" s="270">
        <v>0.28150000000000003</v>
      </c>
      <c r="BD27" s="270">
        <v>0.27983333333333332</v>
      </c>
      <c r="BE27" s="270">
        <v>0.32216666666666666</v>
      </c>
      <c r="BF27" s="270">
        <v>0.34816666666666668</v>
      </c>
      <c r="BT27" s="269" t="s">
        <v>222</v>
      </c>
      <c r="BU27" s="270">
        <v>0.16500000000000001</v>
      </c>
      <c r="BV27" s="270">
        <v>0.15616666666666665</v>
      </c>
      <c r="BW27" s="270">
        <v>0.16999999999999998</v>
      </c>
      <c r="BX27" s="270">
        <v>0.16116666666666665</v>
      </c>
      <c r="BY27" s="270">
        <v>0.15933333333333335</v>
      </c>
      <c r="BZ27" s="270">
        <v>0.16366666666666668</v>
      </c>
      <c r="CA27" s="270">
        <v>0.15383333333333335</v>
      </c>
      <c r="CB27" s="270">
        <v>0.16849999999999998</v>
      </c>
      <c r="CG27" s="579">
        <v>1</v>
      </c>
      <c r="CH27" s="275">
        <v>1</v>
      </c>
      <c r="CI27" s="276">
        <v>1</v>
      </c>
      <c r="CJ27" s="277">
        <v>0.15566666666666668</v>
      </c>
      <c r="CK27" s="278">
        <v>0.15566666666666668</v>
      </c>
    </row>
    <row r="28" spans="1:89">
      <c r="B28" s="270">
        <v>1.1256666666666668</v>
      </c>
      <c r="C28" s="270">
        <v>1.0249999999999999</v>
      </c>
      <c r="D28" s="270">
        <v>1.1456666666666666</v>
      </c>
      <c r="E28" s="270">
        <v>1.0598333333333334</v>
      </c>
      <c r="F28" s="270">
        <v>1.1459999999999999</v>
      </c>
      <c r="G28" s="270">
        <v>1.0541666666666667</v>
      </c>
      <c r="H28" s="270">
        <v>1.2963333333333333</v>
      </c>
      <c r="I28" s="270">
        <v>1.2251666666666667</v>
      </c>
      <c r="L28" s="391" t="s">
        <v>14</v>
      </c>
      <c r="M28" s="391"/>
      <c r="N28" s="178" t="s">
        <v>225</v>
      </c>
      <c r="O28" s="391" t="s">
        <v>219</v>
      </c>
      <c r="P28" s="391"/>
      <c r="AA28" s="269" t="s">
        <v>188</v>
      </c>
      <c r="AB28" s="270">
        <v>0.21233333333333335</v>
      </c>
      <c r="AC28" s="270">
        <v>0.22383333333333333</v>
      </c>
      <c r="AD28" s="270">
        <v>0.17183333333333334</v>
      </c>
      <c r="AE28" s="270">
        <v>0.29949999999999999</v>
      </c>
      <c r="AF28" s="270">
        <v>0.28150000000000003</v>
      </c>
      <c r="AG28" s="270">
        <v>0.27983333333333332</v>
      </c>
      <c r="AH28" s="270">
        <v>0.32216666666666666</v>
      </c>
      <c r="AI28" s="270">
        <v>0.34816666666666668</v>
      </c>
      <c r="AX28" s="269" t="s">
        <v>224</v>
      </c>
      <c r="AY28" s="270">
        <v>0.13716666666666669</v>
      </c>
      <c r="AZ28" s="270">
        <v>0.13633333333333333</v>
      </c>
      <c r="BA28" s="270">
        <v>0.14966666666666667</v>
      </c>
      <c r="BB28" s="270">
        <v>0.13150000000000001</v>
      </c>
      <c r="BC28" s="270">
        <v>0.13816666666666666</v>
      </c>
      <c r="BD28" s="270">
        <v>0.12783333333333333</v>
      </c>
      <c r="BE28" s="270">
        <v>0.13283333333333333</v>
      </c>
      <c r="BF28" s="270">
        <v>0.12033333333333333</v>
      </c>
      <c r="BI28" s="176" t="s">
        <v>5</v>
      </c>
      <c r="BJ28" s="176"/>
      <c r="BK28" s="176" t="s">
        <v>215</v>
      </c>
      <c r="BL28" s="176" t="s">
        <v>216</v>
      </c>
      <c r="BM28" s="176"/>
      <c r="BT28" s="269" t="s">
        <v>188</v>
      </c>
      <c r="BU28" s="270">
        <v>0.21233333333333335</v>
      </c>
      <c r="BV28" s="270">
        <v>0.24049999999999999</v>
      </c>
      <c r="BW28" s="270">
        <v>0.1885</v>
      </c>
      <c r="BX28" s="270">
        <v>0.23283333333333334</v>
      </c>
      <c r="BY28" s="270">
        <v>0.21483333333333335</v>
      </c>
      <c r="BZ28" s="270">
        <v>0.19649999999999998</v>
      </c>
      <c r="CA28" s="270">
        <v>0.23883333333333334</v>
      </c>
      <c r="CB28" s="270">
        <v>0.23150000000000001</v>
      </c>
      <c r="CG28" s="580"/>
      <c r="CH28" s="275">
        <v>2</v>
      </c>
      <c r="CI28" s="276">
        <v>0.9</v>
      </c>
      <c r="CJ28" s="277">
        <v>8.3333333333333329E-2</v>
      </c>
      <c r="CK28" s="278">
        <v>7.4999999999999997E-2</v>
      </c>
    </row>
    <row r="29" spans="1:89">
      <c r="L29" s="176" t="s">
        <v>21</v>
      </c>
      <c r="M29" s="176"/>
      <c r="N29" s="271">
        <v>44248</v>
      </c>
      <c r="O29" s="176" t="s">
        <v>221</v>
      </c>
      <c r="P29" s="176"/>
      <c r="AA29" s="269" t="s">
        <v>224</v>
      </c>
      <c r="AB29" s="270">
        <v>0.13716666666666669</v>
      </c>
      <c r="AC29" s="270">
        <v>0.13633333333333333</v>
      </c>
      <c r="AD29" s="270">
        <v>0.14966666666666667</v>
      </c>
      <c r="AE29" s="270">
        <v>0.13150000000000001</v>
      </c>
      <c r="AF29" s="270">
        <v>0.13816666666666666</v>
      </c>
      <c r="AG29" s="270">
        <v>0.12783333333333333</v>
      </c>
      <c r="AH29" s="270">
        <v>0.13283333333333333</v>
      </c>
      <c r="AI29" s="270">
        <v>0.12033333333333333</v>
      </c>
      <c r="AL29" s="176" t="s">
        <v>5</v>
      </c>
      <c r="AM29" s="176"/>
      <c r="AN29" s="176" t="s">
        <v>215</v>
      </c>
      <c r="AO29" s="176" t="s">
        <v>216</v>
      </c>
      <c r="AP29" s="176"/>
      <c r="AY29" s="270">
        <v>1.2923333333333331</v>
      </c>
      <c r="AZ29" s="270">
        <v>1.3583333333333334</v>
      </c>
      <c r="BA29" s="270">
        <v>1.4289999999999998</v>
      </c>
      <c r="BB29" s="270">
        <v>1.3931666666666667</v>
      </c>
      <c r="BC29" s="270">
        <v>1.3126666666666669</v>
      </c>
      <c r="BD29" s="270">
        <v>1.3875</v>
      </c>
      <c r="BE29" s="270">
        <v>1.3796666666666666</v>
      </c>
      <c r="BF29" s="270">
        <v>1.3085</v>
      </c>
      <c r="BI29" s="391" t="s">
        <v>14</v>
      </c>
      <c r="BJ29" s="391"/>
      <c r="BK29" s="178" t="s">
        <v>225</v>
      </c>
      <c r="BL29" s="391" t="s">
        <v>219</v>
      </c>
      <c r="BM29" s="391"/>
      <c r="BT29" s="269" t="s">
        <v>224</v>
      </c>
      <c r="BU29" s="270">
        <v>0.13716666666666669</v>
      </c>
      <c r="BV29" s="270">
        <v>0.13633333333333333</v>
      </c>
      <c r="BW29" s="270">
        <v>0.14966666666666667</v>
      </c>
      <c r="BX29" s="270">
        <v>0.13150000000000001</v>
      </c>
      <c r="BY29" s="270">
        <v>0.13816666666666666</v>
      </c>
      <c r="BZ29" s="270">
        <v>0.12783333333333333</v>
      </c>
      <c r="CA29" s="270">
        <v>0.13283333333333333</v>
      </c>
      <c r="CB29" s="270">
        <v>0.12033333333333333</v>
      </c>
      <c r="CG29" s="580"/>
      <c r="CH29" s="275">
        <v>3</v>
      </c>
      <c r="CI29" s="276">
        <v>0.8</v>
      </c>
      <c r="CJ29" s="277">
        <v>0.38333333333333336</v>
      </c>
      <c r="CK29" s="278">
        <v>0.3066666666666667</v>
      </c>
    </row>
    <row r="30" spans="1:89">
      <c r="L30" s="391" t="s">
        <v>27</v>
      </c>
      <c r="M30" s="391"/>
      <c r="N30" s="16" t="s">
        <v>28</v>
      </c>
      <c r="O30" s="391" t="s">
        <v>223</v>
      </c>
      <c r="P30" s="391"/>
      <c r="AB30" s="270">
        <v>1.3998333333333333</v>
      </c>
      <c r="AC30" s="270">
        <v>1.482</v>
      </c>
      <c r="AD30" s="270">
        <v>1.446333333333333</v>
      </c>
      <c r="AE30" s="270">
        <v>1.5681666666666665</v>
      </c>
      <c r="AF30" s="270">
        <v>1.4860000000000002</v>
      </c>
      <c r="AG30" s="270">
        <v>1.5066666666666666</v>
      </c>
      <c r="AH30" s="270">
        <v>1.4896666666666667</v>
      </c>
      <c r="AI30" s="270">
        <v>1.6351666666666667</v>
      </c>
      <c r="AL30" s="391" t="s">
        <v>14</v>
      </c>
      <c r="AM30" s="391"/>
      <c r="AN30" s="178" t="s">
        <v>225</v>
      </c>
      <c r="AO30" s="391" t="s">
        <v>219</v>
      </c>
      <c r="AP30" s="391"/>
      <c r="BI30" s="176" t="s">
        <v>21</v>
      </c>
      <c r="BJ30" s="176"/>
      <c r="BK30" s="271">
        <v>44248</v>
      </c>
      <c r="BL30" s="176" t="s">
        <v>221</v>
      </c>
      <c r="BM30" s="176"/>
      <c r="BU30" s="270">
        <v>0.90900000000000003</v>
      </c>
      <c r="BV30" s="270">
        <v>0.99166666666666659</v>
      </c>
      <c r="BW30" s="270">
        <v>0.96233333333333348</v>
      </c>
      <c r="BX30" s="270">
        <v>0.97649999999999992</v>
      </c>
      <c r="BY30" s="270">
        <v>0.996</v>
      </c>
      <c r="BZ30" s="270">
        <v>0.95416666666666672</v>
      </c>
      <c r="CA30" s="270">
        <v>1.0129999999999999</v>
      </c>
      <c r="CB30" s="270">
        <v>0.97516666666666663</v>
      </c>
      <c r="CG30" s="580"/>
      <c r="CH30" s="275">
        <v>4</v>
      </c>
      <c r="CI30" s="276">
        <v>1</v>
      </c>
      <c r="CJ30" s="277">
        <v>0.25</v>
      </c>
      <c r="CK30" s="278">
        <v>0.25</v>
      </c>
    </row>
    <row r="31" spans="1:89" ht="39" thickBot="1">
      <c r="L31" s="192" t="s">
        <v>33</v>
      </c>
      <c r="M31" s="192" t="s">
        <v>34</v>
      </c>
      <c r="N31" s="192" t="s">
        <v>35</v>
      </c>
      <c r="O31" s="192" t="s">
        <v>36</v>
      </c>
      <c r="P31" s="192" t="s">
        <v>37</v>
      </c>
      <c r="AL31" s="176" t="s">
        <v>21</v>
      </c>
      <c r="AM31" s="176"/>
      <c r="AN31" s="271">
        <v>44248</v>
      </c>
      <c r="AO31" s="176" t="s">
        <v>221</v>
      </c>
      <c r="AP31" s="176"/>
      <c r="BI31" s="391" t="s">
        <v>27</v>
      </c>
      <c r="BJ31" s="391"/>
      <c r="BK31" s="16" t="s">
        <v>28</v>
      </c>
      <c r="BL31" s="391" t="s">
        <v>223</v>
      </c>
      <c r="BM31" s="391"/>
      <c r="CG31" s="581"/>
      <c r="CH31" s="275">
        <v>5</v>
      </c>
      <c r="CI31" s="276">
        <v>1.1100000000000001</v>
      </c>
      <c r="CJ31" s="277">
        <v>0.10566666666666666</v>
      </c>
      <c r="CK31" s="278">
        <v>0.11729000000000001</v>
      </c>
    </row>
    <row r="32" spans="1:89" ht="47.25" customHeight="1">
      <c r="A32" s="582" t="s">
        <v>3</v>
      </c>
      <c r="B32" s="583" t="s">
        <v>4</v>
      </c>
      <c r="L32" s="584">
        <v>1</v>
      </c>
      <c r="M32" s="281">
        <v>1</v>
      </c>
      <c r="N32" s="61">
        <v>1</v>
      </c>
      <c r="O32" s="282">
        <v>0.13333333333333333</v>
      </c>
      <c r="P32" s="282">
        <v>0.13333333333333333</v>
      </c>
      <c r="AL32" s="578" t="s">
        <v>27</v>
      </c>
      <c r="AM32" s="578"/>
      <c r="AN32" s="16" t="s">
        <v>28</v>
      </c>
      <c r="AO32" s="578" t="s">
        <v>223</v>
      </c>
      <c r="AP32" s="578"/>
      <c r="BI32" s="192" t="s">
        <v>33</v>
      </c>
      <c r="BJ32" s="192" t="s">
        <v>34</v>
      </c>
      <c r="BK32" s="192" t="s">
        <v>35</v>
      </c>
      <c r="BL32" s="192" t="s">
        <v>36</v>
      </c>
      <c r="BM32" s="192" t="s">
        <v>37</v>
      </c>
      <c r="CG32" s="579">
        <v>2</v>
      </c>
      <c r="CH32" s="275">
        <v>1</v>
      </c>
      <c r="CI32" s="276">
        <v>0.92</v>
      </c>
      <c r="CJ32" s="277">
        <v>0.14816666666666667</v>
      </c>
      <c r="CK32" s="278">
        <v>0.13631333333333334</v>
      </c>
    </row>
    <row r="33" spans="1:89" ht="27.95" customHeight="1">
      <c r="A33" s="79">
        <v>1</v>
      </c>
      <c r="B33" s="112">
        <v>0.17733333333333334</v>
      </c>
      <c r="L33" s="584"/>
      <c r="M33" s="281">
        <v>2</v>
      </c>
      <c r="N33" s="61">
        <v>0.9</v>
      </c>
      <c r="O33" s="282">
        <v>0.18333333333333332</v>
      </c>
      <c r="P33" s="282">
        <v>0.16499999999999998</v>
      </c>
      <c r="AL33" s="272" t="s">
        <v>33</v>
      </c>
      <c r="AM33" s="273" t="s">
        <v>34</v>
      </c>
      <c r="AN33" s="273" t="s">
        <v>35</v>
      </c>
      <c r="AO33" s="273" t="s">
        <v>36</v>
      </c>
      <c r="AP33" s="274" t="s">
        <v>37</v>
      </c>
      <c r="BU33" s="347" t="s">
        <v>3</v>
      </c>
      <c r="BV33" s="347" t="s">
        <v>75</v>
      </c>
      <c r="BW33" s="347" t="s">
        <v>76</v>
      </c>
      <c r="BX33" s="347" t="s">
        <v>77</v>
      </c>
      <c r="BY33" s="347" t="s">
        <v>78</v>
      </c>
      <c r="CG33" s="580"/>
      <c r="CH33" s="275">
        <v>2</v>
      </c>
      <c r="CI33" s="276">
        <v>1</v>
      </c>
      <c r="CJ33" s="277">
        <v>7.5999999999999998E-2</v>
      </c>
      <c r="CK33" s="278">
        <v>7.5999999999999998E-2</v>
      </c>
    </row>
    <row r="34" spans="1:89">
      <c r="A34" s="79">
        <v>2</v>
      </c>
      <c r="B34" s="112">
        <v>0.16583333333333333</v>
      </c>
      <c r="L34" s="584"/>
      <c r="M34" s="281">
        <v>3</v>
      </c>
      <c r="N34" s="61">
        <v>0.89</v>
      </c>
      <c r="O34" s="282">
        <v>0.43333333333333335</v>
      </c>
      <c r="P34" s="282">
        <v>0.38566666666666671</v>
      </c>
      <c r="AL34" s="579">
        <v>1</v>
      </c>
      <c r="AM34" s="275">
        <v>1</v>
      </c>
      <c r="AN34" s="283">
        <v>1</v>
      </c>
      <c r="AO34" s="277">
        <v>0.13333333333333333</v>
      </c>
      <c r="AP34" s="278">
        <v>0.13333333333333333</v>
      </c>
      <c r="BU34" s="348"/>
      <c r="BV34" s="348"/>
      <c r="BW34" s="348"/>
      <c r="BX34" s="348"/>
      <c r="BY34" s="348"/>
      <c r="CG34" s="580"/>
      <c r="CH34" s="275">
        <v>3</v>
      </c>
      <c r="CI34" s="276">
        <v>0.99</v>
      </c>
      <c r="CJ34" s="277">
        <v>0.31666666666666665</v>
      </c>
      <c r="CK34" s="278">
        <v>0.3135</v>
      </c>
    </row>
    <row r="35" spans="1:89">
      <c r="A35" s="79">
        <v>3</v>
      </c>
      <c r="B35" s="112">
        <v>0.36783333333333335</v>
      </c>
      <c r="L35" s="584"/>
      <c r="M35" s="281">
        <v>4</v>
      </c>
      <c r="N35" s="61">
        <v>1</v>
      </c>
      <c r="O35" s="282">
        <v>0.5</v>
      </c>
      <c r="P35" s="282">
        <v>0.5</v>
      </c>
      <c r="AL35" s="580"/>
      <c r="AM35" s="275">
        <v>2</v>
      </c>
      <c r="AN35" s="283">
        <v>0.98</v>
      </c>
      <c r="AO35" s="277">
        <v>0.18333333333333332</v>
      </c>
      <c r="AP35" s="278">
        <v>0.17966666666666664</v>
      </c>
      <c r="BU35" s="288" t="s">
        <v>13</v>
      </c>
      <c r="BV35" s="289">
        <v>0.14599000000000001</v>
      </c>
      <c r="BW35" s="290">
        <v>0.32</v>
      </c>
      <c r="BX35" s="291">
        <v>1</v>
      </c>
      <c r="BY35" s="292">
        <v>0.19270680000000001</v>
      </c>
      <c r="CG35" s="580"/>
      <c r="CH35" s="275">
        <v>4</v>
      </c>
      <c r="CI35" s="276">
        <v>1.1200000000000001</v>
      </c>
      <c r="CJ35" s="277">
        <v>0.21666666666666667</v>
      </c>
      <c r="CK35" s="278">
        <v>0.2426666666666667</v>
      </c>
    </row>
    <row r="36" spans="1:89">
      <c r="A36" s="79">
        <v>4</v>
      </c>
      <c r="B36" s="112">
        <v>0.48333333333333334</v>
      </c>
      <c r="L36" s="584"/>
      <c r="M36" s="281">
        <v>5</v>
      </c>
      <c r="N36" s="61">
        <v>1.1000000000000001</v>
      </c>
      <c r="O36" s="282">
        <v>0.35</v>
      </c>
      <c r="P36" s="282">
        <v>0.38500000000000001</v>
      </c>
      <c r="AL36" s="580"/>
      <c r="AM36" s="275">
        <v>3</v>
      </c>
      <c r="AN36" s="283">
        <v>0.78</v>
      </c>
      <c r="AO36" s="277">
        <v>0.38333333333333336</v>
      </c>
      <c r="AP36" s="278">
        <v>0.29900000000000004</v>
      </c>
      <c r="BU36" s="288" t="s">
        <v>20</v>
      </c>
      <c r="BV36" s="289">
        <v>7.5499999999999998E-2</v>
      </c>
      <c r="BW36" s="290">
        <v>0.32</v>
      </c>
      <c r="BX36" s="291">
        <v>1</v>
      </c>
      <c r="BY36" s="292">
        <v>9.9659999999999999E-2</v>
      </c>
      <c r="CG36" s="580"/>
      <c r="CH36" s="275">
        <v>5</v>
      </c>
      <c r="CI36" s="276">
        <v>1</v>
      </c>
      <c r="CJ36" s="277">
        <v>0.11666666666666667</v>
      </c>
      <c r="CK36" s="278">
        <v>0.11666666666666667</v>
      </c>
    </row>
    <row r="37" spans="1:89">
      <c r="A37" s="79">
        <v>5</v>
      </c>
      <c r="B37" s="112">
        <v>0.34099999999999997</v>
      </c>
      <c r="L37" s="584"/>
      <c r="M37" s="281">
        <v>6</v>
      </c>
      <c r="N37" s="61">
        <v>0.94</v>
      </c>
      <c r="O37" s="282">
        <v>0.21666666666666667</v>
      </c>
      <c r="P37" s="282">
        <v>0.20366666666666666</v>
      </c>
      <c r="AL37" s="580"/>
      <c r="AM37" s="275">
        <v>4</v>
      </c>
      <c r="AN37" s="283">
        <v>0.9</v>
      </c>
      <c r="AO37" s="277">
        <v>0.58333333333333337</v>
      </c>
      <c r="AP37" s="278">
        <v>0.52500000000000002</v>
      </c>
      <c r="BU37" s="288" t="s">
        <v>26</v>
      </c>
      <c r="BV37" s="289">
        <v>0.31008333333333338</v>
      </c>
      <c r="BW37" s="290">
        <v>0.32</v>
      </c>
      <c r="BX37" s="291">
        <v>1</v>
      </c>
      <c r="BY37" s="292">
        <v>0.40931000000000006</v>
      </c>
      <c r="CG37" s="581"/>
      <c r="CH37" s="275" t="s">
        <v>226</v>
      </c>
      <c r="CI37" s="276">
        <v>0.7</v>
      </c>
      <c r="CJ37" s="277">
        <v>0.16666666666666666</v>
      </c>
      <c r="CK37" s="278">
        <v>0.11666666666666665</v>
      </c>
    </row>
    <row r="38" spans="1:89">
      <c r="A38" s="79">
        <v>6</v>
      </c>
      <c r="B38" s="112">
        <v>0.21933333333333332</v>
      </c>
      <c r="L38" s="584"/>
      <c r="M38" s="281">
        <v>7</v>
      </c>
      <c r="N38" s="61">
        <v>0.7</v>
      </c>
      <c r="O38" s="282">
        <v>0.36666666666666664</v>
      </c>
      <c r="P38" s="282">
        <v>0.25666666666666665</v>
      </c>
      <c r="AL38" s="580"/>
      <c r="AM38" s="275">
        <v>5</v>
      </c>
      <c r="AN38" s="283">
        <v>1</v>
      </c>
      <c r="AO38" s="277">
        <v>0.26666666666666666</v>
      </c>
      <c r="AP38" s="278">
        <v>0.26666666666666666</v>
      </c>
      <c r="BU38" s="288" t="s">
        <v>227</v>
      </c>
      <c r="BV38" s="289">
        <v>0.24633333333333335</v>
      </c>
      <c r="BW38" s="290">
        <v>0.32</v>
      </c>
      <c r="BX38" s="291">
        <v>1</v>
      </c>
      <c r="BY38" s="292">
        <v>0.32516</v>
      </c>
    </row>
    <row r="39" spans="1:89">
      <c r="A39" s="79">
        <v>7</v>
      </c>
      <c r="B39" s="112">
        <v>0.26166666666666666</v>
      </c>
      <c r="L39" s="584"/>
      <c r="M39" s="281">
        <v>8</v>
      </c>
      <c r="N39" s="61">
        <v>0.87</v>
      </c>
      <c r="O39" s="282">
        <v>0.25</v>
      </c>
      <c r="P39" s="282">
        <v>0.2175</v>
      </c>
      <c r="AL39" s="580"/>
      <c r="AM39" s="275">
        <v>6</v>
      </c>
      <c r="AN39" s="283">
        <v>1</v>
      </c>
      <c r="AO39" s="277">
        <v>8.3333333333333329E-2</v>
      </c>
      <c r="AP39" s="278">
        <v>8.3333333333333329E-2</v>
      </c>
      <c r="BU39" s="288" t="s">
        <v>228</v>
      </c>
      <c r="BV39" s="289">
        <v>0.11697833333333334</v>
      </c>
      <c r="BW39" s="290">
        <v>0.32</v>
      </c>
      <c r="BX39" s="291">
        <v>1</v>
      </c>
      <c r="BY39" s="292">
        <v>0.1544114</v>
      </c>
    </row>
    <row r="40" spans="1:89">
      <c r="A40" s="79">
        <v>8</v>
      </c>
      <c r="B40" s="112">
        <v>0.2175</v>
      </c>
      <c r="L40" s="584"/>
      <c r="M40" s="281" t="s">
        <v>10</v>
      </c>
      <c r="N40" s="61">
        <v>1</v>
      </c>
      <c r="O40" s="282">
        <v>0.33333333333333331</v>
      </c>
      <c r="P40" s="282">
        <v>0.33333333333333331</v>
      </c>
      <c r="AL40" s="580"/>
      <c r="AM40" s="275" t="s">
        <v>24</v>
      </c>
      <c r="AN40" s="283">
        <v>1</v>
      </c>
      <c r="AO40" s="277">
        <v>0.15</v>
      </c>
      <c r="AP40" s="278">
        <v>0.15</v>
      </c>
      <c r="BU40" s="288" t="s">
        <v>44</v>
      </c>
      <c r="BV40" s="289">
        <v>0.11666666666666665</v>
      </c>
      <c r="BW40" s="290">
        <v>0.32</v>
      </c>
      <c r="BX40" s="291">
        <v>0.5</v>
      </c>
      <c r="BY40" s="292">
        <v>7.6999999999999985E-2</v>
      </c>
    </row>
    <row r="41" spans="1:89">
      <c r="A41" s="79" t="s">
        <v>10</v>
      </c>
      <c r="B41" s="112">
        <v>0.33333333333333331</v>
      </c>
      <c r="L41" s="585">
        <v>2</v>
      </c>
      <c r="M41" s="284">
        <v>1</v>
      </c>
      <c r="N41" s="65">
        <v>0.83</v>
      </c>
      <c r="O41" s="285">
        <v>0.26666666666666666</v>
      </c>
      <c r="P41" s="95">
        <v>0.22133333333333333</v>
      </c>
      <c r="AL41" s="581"/>
      <c r="AM41" s="275" t="s">
        <v>38</v>
      </c>
      <c r="AN41" s="283">
        <v>0.9</v>
      </c>
      <c r="AO41" s="277">
        <v>0.13333333333333333</v>
      </c>
      <c r="AP41" s="278">
        <v>0.12</v>
      </c>
    </row>
    <row r="42" spans="1:89" ht="15.75" customHeight="1">
      <c r="A42" s="79" t="s">
        <v>24</v>
      </c>
      <c r="B42" s="112">
        <v>0.18333333333333332</v>
      </c>
      <c r="L42" s="585"/>
      <c r="M42" s="284">
        <v>2</v>
      </c>
      <c r="N42" s="65">
        <v>1</v>
      </c>
      <c r="O42" s="285">
        <v>0.16666666666666666</v>
      </c>
      <c r="P42" s="95">
        <v>0.16666666666666666</v>
      </c>
      <c r="AL42" s="579">
        <v>2</v>
      </c>
      <c r="AM42" s="275">
        <v>1</v>
      </c>
      <c r="AN42" s="283">
        <v>1</v>
      </c>
      <c r="AO42" s="277">
        <v>0.15</v>
      </c>
      <c r="AP42" s="278">
        <v>0.15</v>
      </c>
    </row>
    <row r="43" spans="1:89">
      <c r="A43" s="115"/>
      <c r="B43" s="115"/>
      <c r="C43" s="115"/>
      <c r="D43" s="115"/>
      <c r="L43" s="585"/>
      <c r="M43" s="284">
        <v>3</v>
      </c>
      <c r="N43" s="65">
        <v>1</v>
      </c>
      <c r="O43" s="285">
        <v>0.35</v>
      </c>
      <c r="P43" s="95">
        <v>0.35</v>
      </c>
      <c r="AL43" s="580"/>
      <c r="AM43" s="275">
        <v>2</v>
      </c>
      <c r="AN43" s="283">
        <v>1</v>
      </c>
      <c r="AO43" s="277">
        <v>0.15</v>
      </c>
      <c r="AP43" s="278">
        <v>0.15</v>
      </c>
    </row>
    <row r="44" spans="1:89" ht="16.5">
      <c r="A44" s="115"/>
      <c r="B44" s="115"/>
      <c r="C44" s="115"/>
      <c r="D44" s="115"/>
      <c r="L44" s="585"/>
      <c r="M44" s="284">
        <v>4</v>
      </c>
      <c r="N44" s="65">
        <v>1</v>
      </c>
      <c r="O44" s="285">
        <v>0.46666666666666667</v>
      </c>
      <c r="P44" s="95">
        <v>0.46666666666666667</v>
      </c>
      <c r="AL44" s="580"/>
      <c r="AM44" s="275">
        <v>3</v>
      </c>
      <c r="AN44" s="283">
        <v>1</v>
      </c>
      <c r="AO44" s="277">
        <v>0.26666666666666666</v>
      </c>
      <c r="AP44" s="278">
        <v>0.26666666666666666</v>
      </c>
      <c r="BZ44" s="586" t="s">
        <v>79</v>
      </c>
      <c r="CA44" s="587"/>
      <c r="CB44" s="588">
        <v>1.2582482000000001</v>
      </c>
    </row>
    <row r="45" spans="1:89" ht="16.5" customHeight="1">
      <c r="L45" s="585"/>
      <c r="M45" s="284">
        <v>5</v>
      </c>
      <c r="N45" s="65">
        <v>0.99</v>
      </c>
      <c r="O45" s="285">
        <v>0.3</v>
      </c>
      <c r="P45" s="95">
        <v>0.29699999999999999</v>
      </c>
      <c r="AL45" s="580"/>
      <c r="AM45" s="275">
        <v>4</v>
      </c>
      <c r="AN45" s="283">
        <v>1</v>
      </c>
      <c r="AO45" s="277">
        <v>0.55000000000000004</v>
      </c>
      <c r="AP45" s="278">
        <v>0.55000000000000004</v>
      </c>
      <c r="BZ45" s="586" t="s">
        <v>103</v>
      </c>
      <c r="CA45" s="587"/>
      <c r="CB45" s="589">
        <v>0.05</v>
      </c>
    </row>
    <row r="46" spans="1:89" ht="39" customHeight="1">
      <c r="L46" s="585"/>
      <c r="M46" s="284">
        <v>6</v>
      </c>
      <c r="N46" s="65">
        <v>0.94</v>
      </c>
      <c r="O46" s="285">
        <v>0.25</v>
      </c>
      <c r="P46" s="95">
        <v>0.23499999999999999</v>
      </c>
      <c r="AL46" s="580"/>
      <c r="AM46" s="275">
        <v>5</v>
      </c>
      <c r="AN46" s="283">
        <v>0.99</v>
      </c>
      <c r="AO46" s="277">
        <v>0.65</v>
      </c>
      <c r="AP46" s="278">
        <v>0.64349999999999996</v>
      </c>
      <c r="BZ46" s="586" t="s">
        <v>81</v>
      </c>
      <c r="CA46" s="587"/>
      <c r="CB46" s="588">
        <v>1.3244717894736844</v>
      </c>
    </row>
    <row r="47" spans="1:89">
      <c r="L47" s="585"/>
      <c r="M47" s="284">
        <v>7</v>
      </c>
      <c r="N47" s="65">
        <v>1</v>
      </c>
      <c r="O47" s="285">
        <v>0.26666666666666666</v>
      </c>
      <c r="P47" s="95">
        <v>0.26666666666666666</v>
      </c>
      <c r="AL47" s="581"/>
      <c r="AM47" s="275">
        <v>6</v>
      </c>
      <c r="AN47" s="283">
        <v>0.94</v>
      </c>
      <c r="AO47" s="277">
        <v>0.16666666666666666</v>
      </c>
      <c r="AP47" s="278">
        <v>0.15666666666666665</v>
      </c>
    </row>
    <row r="48" spans="1:89">
      <c r="L48" s="585"/>
      <c r="M48" s="284" t="s">
        <v>24</v>
      </c>
      <c r="N48" s="65">
        <v>1</v>
      </c>
      <c r="O48" s="285">
        <v>0.18333333333333332</v>
      </c>
      <c r="P48" s="95">
        <v>0.18333333333333332</v>
      </c>
      <c r="AL48" s="579">
        <v>3</v>
      </c>
      <c r="AM48" s="275">
        <v>1</v>
      </c>
      <c r="AN48" s="283">
        <v>0.89</v>
      </c>
      <c r="AO48" s="277">
        <v>0.21666666666666667</v>
      </c>
      <c r="AP48" s="278">
        <v>0.19283333333333336</v>
      </c>
    </row>
    <row r="49" spans="1:42">
      <c r="AL49" s="580"/>
      <c r="AM49" s="275">
        <v>2</v>
      </c>
      <c r="AN49" s="283">
        <v>1</v>
      </c>
      <c r="AO49" s="277">
        <v>0.36666666666666664</v>
      </c>
      <c r="AP49" s="278">
        <v>0.36666666666666664</v>
      </c>
    </row>
    <row r="50" spans="1:42">
      <c r="AL50" s="580"/>
      <c r="AM50" s="275">
        <v>3</v>
      </c>
      <c r="AN50" s="283">
        <v>0.6</v>
      </c>
      <c r="AO50" s="277">
        <v>0.4</v>
      </c>
      <c r="AP50" s="278">
        <v>0.24</v>
      </c>
    </row>
    <row r="51" spans="1:42">
      <c r="AL51" s="580"/>
      <c r="AM51" s="275">
        <v>4</v>
      </c>
      <c r="AN51" s="283">
        <v>1</v>
      </c>
      <c r="AO51" s="277">
        <v>0.35</v>
      </c>
      <c r="AP51" s="278">
        <v>0.35</v>
      </c>
    </row>
    <row r="52" spans="1:42">
      <c r="AL52" s="580"/>
      <c r="AM52" s="275">
        <v>5</v>
      </c>
      <c r="AN52" s="283">
        <v>1</v>
      </c>
      <c r="AO52" s="277">
        <v>0.5</v>
      </c>
      <c r="AP52" s="278">
        <v>0.5</v>
      </c>
    </row>
    <row r="53" spans="1:42">
      <c r="AL53" s="580"/>
      <c r="AM53" s="275">
        <v>6</v>
      </c>
      <c r="AN53" s="283">
        <v>1.1000000000000001</v>
      </c>
      <c r="AO53" s="277">
        <v>8.3333333333333329E-2</v>
      </c>
      <c r="AP53" s="278">
        <v>9.1666666666666674E-2</v>
      </c>
    </row>
    <row r="54" spans="1:42" ht="15.95" customHeight="1">
      <c r="AL54" s="581"/>
      <c r="AM54" s="12" t="s">
        <v>24</v>
      </c>
      <c r="AN54" s="283">
        <v>1.1000000000000001</v>
      </c>
      <c r="AO54" s="277">
        <v>0.15</v>
      </c>
      <c r="AP54" s="278">
        <v>0.16500000000000001</v>
      </c>
    </row>
    <row r="55" spans="1:42" ht="16.5" thickBot="1"/>
    <row r="56" spans="1:42" ht="15.75" customHeight="1">
      <c r="A56" s="549" t="s">
        <v>3</v>
      </c>
      <c r="B56" s="549" t="s">
        <v>64</v>
      </c>
      <c r="C56" s="549" t="s">
        <v>65</v>
      </c>
      <c r="D56" s="549" t="s">
        <v>66</v>
      </c>
      <c r="E56" s="549" t="s">
        <v>67</v>
      </c>
      <c r="F56" s="549" t="s">
        <v>68</v>
      </c>
      <c r="G56" s="549" t="s">
        <v>69</v>
      </c>
      <c r="H56" s="549" t="s">
        <v>70</v>
      </c>
      <c r="I56" s="549" t="s">
        <v>71</v>
      </c>
      <c r="J56" s="549" t="s">
        <v>72</v>
      </c>
      <c r="K56" s="549" t="s">
        <v>73</v>
      </c>
      <c r="L56" s="549" t="s">
        <v>74</v>
      </c>
    </row>
    <row r="57" spans="1:42" ht="16.5" thickBot="1">
      <c r="A57" s="563"/>
      <c r="B57" s="551"/>
      <c r="C57" s="551"/>
      <c r="D57" s="551"/>
      <c r="E57" s="551"/>
      <c r="F57" s="551"/>
      <c r="G57" s="551"/>
      <c r="H57" s="551"/>
      <c r="I57" s="551"/>
      <c r="J57" s="551"/>
      <c r="K57" s="551"/>
      <c r="L57" s="551"/>
    </row>
    <row r="58" spans="1:42">
      <c r="A58" s="295" t="s">
        <v>229</v>
      </c>
      <c r="B58" s="296">
        <v>11</v>
      </c>
      <c r="C58" s="296">
        <v>4</v>
      </c>
      <c r="D58" s="296">
        <v>3</v>
      </c>
      <c r="E58" s="296">
        <v>1</v>
      </c>
      <c r="F58" s="296">
        <v>2</v>
      </c>
      <c r="G58" s="296">
        <v>3</v>
      </c>
      <c r="H58" s="296">
        <v>0</v>
      </c>
      <c r="I58" s="296">
        <v>2</v>
      </c>
      <c r="J58" s="296">
        <v>0</v>
      </c>
      <c r="K58" s="296">
        <v>4</v>
      </c>
      <c r="L58" s="296">
        <v>2</v>
      </c>
      <c r="M58" s="8">
        <v>32</v>
      </c>
      <c r="N58" s="297"/>
    </row>
    <row r="59" spans="1:42">
      <c r="L59" s="8"/>
      <c r="M59" s="8"/>
      <c r="N59" s="297"/>
    </row>
    <row r="60" spans="1:42">
      <c r="L60" s="8"/>
      <c r="M60" s="8"/>
      <c r="N60" s="297"/>
    </row>
    <row r="61" spans="1:42">
      <c r="L61" s="8"/>
      <c r="M61" s="8"/>
      <c r="N61" s="297"/>
      <c r="AH61" s="3"/>
    </row>
    <row r="62" spans="1:42">
      <c r="L62" s="8"/>
      <c r="M62" s="8"/>
      <c r="N62" s="297"/>
    </row>
    <row r="63" spans="1:42" ht="15.75" customHeight="1">
      <c r="L63" s="8"/>
      <c r="M63" s="8"/>
      <c r="N63" s="297"/>
      <c r="AE63" s="347" t="s">
        <v>3</v>
      </c>
      <c r="AF63" s="347" t="s">
        <v>75</v>
      </c>
      <c r="AG63" s="347" t="s">
        <v>76</v>
      </c>
      <c r="AH63" s="347" t="s">
        <v>77</v>
      </c>
      <c r="AI63" s="347" t="s">
        <v>78</v>
      </c>
    </row>
    <row r="64" spans="1:42" ht="24" customHeight="1">
      <c r="A64" s="347" t="s">
        <v>3</v>
      </c>
      <c r="B64" s="347" t="s">
        <v>75</v>
      </c>
      <c r="C64" s="347" t="s">
        <v>76</v>
      </c>
      <c r="D64" s="347" t="s">
        <v>77</v>
      </c>
      <c r="E64" s="347" t="s">
        <v>78</v>
      </c>
      <c r="L64" s="8"/>
      <c r="M64" s="8"/>
      <c r="N64" s="297"/>
      <c r="AE64" s="348"/>
      <c r="AF64" s="348"/>
      <c r="AG64" s="348"/>
      <c r="AH64" s="348"/>
      <c r="AI64" s="348"/>
      <c r="AL64" s="133" t="s">
        <v>79</v>
      </c>
      <c r="AM64" s="133"/>
      <c r="AN64" s="588">
        <v>2.4552</v>
      </c>
    </row>
    <row r="65" spans="1:40" ht="45" customHeight="1">
      <c r="A65" s="348"/>
      <c r="B65" s="348"/>
      <c r="C65" s="348"/>
      <c r="D65" s="348"/>
      <c r="E65" s="348"/>
      <c r="H65" s="135" t="s">
        <v>79</v>
      </c>
      <c r="I65" s="135"/>
      <c r="J65" s="286">
        <v>3.1461099999999997</v>
      </c>
      <c r="L65" s="8"/>
      <c r="M65" s="8"/>
      <c r="N65" s="297"/>
      <c r="AD65" s="2">
        <v>1</v>
      </c>
      <c r="AE65" s="288" t="s">
        <v>13</v>
      </c>
      <c r="AF65" s="289">
        <v>0.15872222222222224</v>
      </c>
      <c r="AG65" s="290">
        <v>0.32</v>
      </c>
      <c r="AH65" s="291">
        <v>1</v>
      </c>
      <c r="AI65" s="292">
        <v>0.20951333333333336</v>
      </c>
      <c r="AL65" s="133" t="s">
        <v>103</v>
      </c>
      <c r="AM65" s="133"/>
      <c r="AN65" s="589">
        <v>0.05</v>
      </c>
    </row>
    <row r="66" spans="1:40">
      <c r="A66" s="288" t="s">
        <v>13</v>
      </c>
      <c r="B66" s="289">
        <v>0.17733333333333334</v>
      </c>
      <c r="C66" s="290">
        <v>0.32</v>
      </c>
      <c r="D66" s="288">
        <v>1</v>
      </c>
      <c r="E66" s="292">
        <v>0.23408000000000001</v>
      </c>
      <c r="H66" s="27" t="s">
        <v>103</v>
      </c>
      <c r="I66" s="27"/>
      <c r="J66" s="28">
        <v>0.05</v>
      </c>
      <c r="L66" s="8"/>
      <c r="M66" s="8"/>
      <c r="N66" s="297"/>
      <c r="O66" s="8"/>
      <c r="P66" s="59"/>
      <c r="AD66" s="2">
        <v>2</v>
      </c>
      <c r="AE66" s="288" t="s">
        <v>20</v>
      </c>
      <c r="AF66" s="289">
        <f>+AVERAGE(AP35,AP43,AP49)</f>
        <v>0.23211111111111107</v>
      </c>
      <c r="AG66" s="290">
        <v>0.32</v>
      </c>
      <c r="AH66" s="291">
        <f t="shared" ref="AH66:AH72" si="0">+(COUNTIF(AM35:AM55,AD66))/3</f>
        <v>1</v>
      </c>
      <c r="AI66" s="292">
        <f t="shared" ref="AI66:AI72" si="1">+((AF66*AH66)*AG66)+(AF66*AH66)</f>
        <v>0.30638666666666659</v>
      </c>
      <c r="AL66" s="133" t="s">
        <v>81</v>
      </c>
      <c r="AM66" s="133"/>
      <c r="AN66" s="588">
        <f>+(AN64/(1-AN65))</f>
        <v>2.584421052631579</v>
      </c>
    </row>
    <row r="67" spans="1:40" ht="15.75" customHeight="1">
      <c r="A67" s="288" t="s">
        <v>20</v>
      </c>
      <c r="B67" s="289">
        <v>0.16583333333333333</v>
      </c>
      <c r="C67" s="290">
        <v>0.32</v>
      </c>
      <c r="D67" s="288">
        <v>1</v>
      </c>
      <c r="E67" s="292">
        <v>0.21889999999999998</v>
      </c>
      <c r="H67" s="427" t="s">
        <v>81</v>
      </c>
      <c r="I67" s="427"/>
      <c r="J67" s="286">
        <v>3.3116947368421052</v>
      </c>
      <c r="L67" s="8"/>
      <c r="M67" s="8"/>
      <c r="N67" s="297"/>
      <c r="O67" s="8"/>
      <c r="P67" s="59"/>
      <c r="AD67" s="2">
        <v>3</v>
      </c>
      <c r="AE67" s="288" t="s">
        <v>26</v>
      </c>
      <c r="AF67" s="289">
        <f>+AVERAGE(AP36,AP44,AP50)</f>
        <v>0.2685555555555556</v>
      </c>
      <c r="AG67" s="290">
        <v>0.32</v>
      </c>
      <c r="AH67" s="291">
        <f t="shared" si="0"/>
        <v>1</v>
      </c>
      <c r="AI67" s="292">
        <f t="shared" si="1"/>
        <v>0.35449333333333338</v>
      </c>
    </row>
    <row r="68" spans="1:40">
      <c r="A68" s="288" t="s">
        <v>26</v>
      </c>
      <c r="B68" s="289">
        <v>0.36783333333333335</v>
      </c>
      <c r="C68" s="290">
        <v>0.32</v>
      </c>
      <c r="D68" s="288">
        <v>1</v>
      </c>
      <c r="E68" s="292">
        <v>0.48554000000000003</v>
      </c>
      <c r="L68" s="8"/>
      <c r="M68" s="8"/>
      <c r="N68" s="297"/>
      <c r="O68" s="8"/>
      <c r="P68" s="59"/>
      <c r="AD68" s="2">
        <v>4</v>
      </c>
      <c r="AE68" s="288" t="s">
        <v>227</v>
      </c>
      <c r="AF68" s="289">
        <f>+AVERAGE(AP37,AP45,AP51)</f>
        <v>0.47500000000000009</v>
      </c>
      <c r="AG68" s="290">
        <v>0.32</v>
      </c>
      <c r="AH68" s="291">
        <f t="shared" si="0"/>
        <v>1</v>
      </c>
      <c r="AI68" s="292">
        <f t="shared" si="1"/>
        <v>0.62700000000000011</v>
      </c>
    </row>
    <row r="69" spans="1:40">
      <c r="A69" s="288" t="s">
        <v>227</v>
      </c>
      <c r="B69" s="289">
        <v>0.48333333333333334</v>
      </c>
      <c r="C69" s="290">
        <v>0.32</v>
      </c>
      <c r="D69" s="288">
        <v>1</v>
      </c>
      <c r="E69" s="292">
        <v>0.63800000000000001</v>
      </c>
      <c r="L69" s="8"/>
      <c r="M69" s="8"/>
      <c r="N69" s="297"/>
      <c r="O69" s="8"/>
      <c r="P69" s="59"/>
      <c r="AD69" s="2">
        <v>5</v>
      </c>
      <c r="AE69" s="288" t="s">
        <v>228</v>
      </c>
      <c r="AF69" s="289">
        <f>+AVERAGE(AP38,AP46,AP52)</f>
        <v>0.4700555555555555</v>
      </c>
      <c r="AG69" s="290">
        <v>0.32</v>
      </c>
      <c r="AH69" s="291">
        <f t="shared" si="0"/>
        <v>1</v>
      </c>
      <c r="AI69" s="292">
        <f t="shared" si="1"/>
        <v>0.62047333333333321</v>
      </c>
    </row>
    <row r="70" spans="1:40">
      <c r="A70" s="288" t="s">
        <v>228</v>
      </c>
      <c r="B70" s="289">
        <v>0.34099999999999997</v>
      </c>
      <c r="C70" s="290">
        <v>0.32</v>
      </c>
      <c r="D70" s="288">
        <v>1</v>
      </c>
      <c r="E70" s="292">
        <v>0.45011999999999996</v>
      </c>
      <c r="L70" s="8"/>
      <c r="M70" s="8"/>
      <c r="N70" s="297"/>
      <c r="O70" s="8"/>
      <c r="P70" s="59"/>
      <c r="AD70" s="2">
        <v>6</v>
      </c>
      <c r="AE70" s="288" t="s">
        <v>230</v>
      </c>
      <c r="AF70" s="289">
        <f>+AVERAGE(AP47,AP53,AP39)</f>
        <v>0.11055555555555556</v>
      </c>
      <c r="AG70" s="290">
        <v>0.32</v>
      </c>
      <c r="AH70" s="291">
        <f t="shared" si="0"/>
        <v>1</v>
      </c>
      <c r="AI70" s="292">
        <f t="shared" si="1"/>
        <v>0.14593333333333333</v>
      </c>
    </row>
    <row r="71" spans="1:40">
      <c r="A71" s="288" t="s">
        <v>230</v>
      </c>
      <c r="B71" s="289">
        <v>0.21933333333333332</v>
      </c>
      <c r="C71" s="290">
        <v>0.32</v>
      </c>
      <c r="D71" s="288">
        <v>1</v>
      </c>
      <c r="E71" s="292">
        <v>0.28952</v>
      </c>
      <c r="L71" s="8"/>
      <c r="M71" s="8"/>
      <c r="N71" s="297"/>
      <c r="O71" s="8"/>
      <c r="P71" s="59"/>
      <c r="AD71" s="2" t="s">
        <v>24</v>
      </c>
      <c r="AE71" s="288" t="s">
        <v>41</v>
      </c>
      <c r="AF71" s="289">
        <f>+AVERAGE(AP40,AP54)</f>
        <v>0.1575</v>
      </c>
      <c r="AG71" s="290">
        <v>0.32</v>
      </c>
      <c r="AH71" s="291">
        <f t="shared" si="0"/>
        <v>0.66666666666666663</v>
      </c>
      <c r="AI71" s="292">
        <f t="shared" si="1"/>
        <v>0.1386</v>
      </c>
    </row>
    <row r="72" spans="1:40">
      <c r="A72" s="288" t="s">
        <v>231</v>
      </c>
      <c r="B72" s="289">
        <v>0.26166666666666666</v>
      </c>
      <c r="C72" s="290">
        <v>0.32</v>
      </c>
      <c r="D72" s="288">
        <v>1</v>
      </c>
      <c r="E72" s="292">
        <v>0.34539999999999998</v>
      </c>
      <c r="L72" s="8"/>
      <c r="M72" s="8"/>
      <c r="N72" s="297"/>
      <c r="O72" s="8"/>
      <c r="P72" s="59"/>
      <c r="AD72" s="2" t="s">
        <v>38</v>
      </c>
      <c r="AE72" s="288" t="s">
        <v>44</v>
      </c>
      <c r="AF72" s="289">
        <f>+AVERAGE(AP41)</f>
        <v>0.12</v>
      </c>
      <c r="AG72" s="290">
        <v>0.32</v>
      </c>
      <c r="AH72" s="291">
        <f t="shared" si="0"/>
        <v>0.33333333333333331</v>
      </c>
      <c r="AI72" s="292">
        <f t="shared" si="1"/>
        <v>5.2799999999999993E-2</v>
      </c>
    </row>
    <row r="73" spans="1:40">
      <c r="A73" s="288" t="s">
        <v>232</v>
      </c>
      <c r="B73" s="289">
        <v>0.2175</v>
      </c>
      <c r="C73" s="290">
        <v>0.32</v>
      </c>
      <c r="D73" s="288">
        <v>0.5</v>
      </c>
      <c r="E73" s="292">
        <v>0.14355000000000001</v>
      </c>
      <c r="L73" s="8"/>
      <c r="M73" s="8"/>
      <c r="N73" s="297"/>
      <c r="O73" s="8"/>
      <c r="P73" s="59"/>
      <c r="AE73" s="288"/>
      <c r="AF73" s="288"/>
      <c r="AG73" s="288"/>
      <c r="AH73" s="288"/>
      <c r="AI73" s="288"/>
      <c r="AJ73" s="288"/>
    </row>
    <row r="74" spans="1:40">
      <c r="A74" s="288" t="s">
        <v>32</v>
      </c>
      <c r="B74" s="289">
        <v>0.33333333333333331</v>
      </c>
      <c r="C74" s="290">
        <v>0.32</v>
      </c>
      <c r="D74" s="288">
        <v>0.5</v>
      </c>
      <c r="E74" s="292">
        <v>0.21999999999999997</v>
      </c>
      <c r="L74" s="8"/>
      <c r="M74" s="8"/>
      <c r="N74" s="297"/>
      <c r="O74" s="8"/>
      <c r="P74" s="59"/>
    </row>
    <row r="75" spans="1:40">
      <c r="A75" s="288" t="s">
        <v>41</v>
      </c>
      <c r="B75" s="289">
        <v>0.18333333333333332</v>
      </c>
      <c r="C75" s="290">
        <v>0.32</v>
      </c>
      <c r="D75" s="288">
        <v>0.5</v>
      </c>
      <c r="E75" s="292">
        <v>0.121</v>
      </c>
      <c r="L75" s="8"/>
      <c r="M75" s="8"/>
      <c r="N75" s="297"/>
      <c r="O75" s="8"/>
      <c r="P75" s="59"/>
    </row>
    <row r="76" spans="1:40">
      <c r="L76" s="8"/>
      <c r="M76" s="8"/>
      <c r="N76" s="297"/>
      <c r="O76" s="8"/>
      <c r="P76" s="59"/>
    </row>
    <row r="77" spans="1:40">
      <c r="L77" s="8"/>
      <c r="M77" s="8"/>
      <c r="N77" s="297"/>
      <c r="O77" s="8"/>
      <c r="P77" s="59"/>
    </row>
    <row r="78" spans="1:40">
      <c r="L78" s="8"/>
      <c r="M78" s="8"/>
      <c r="N78" s="297"/>
      <c r="O78" s="8"/>
      <c r="P78" s="59"/>
    </row>
    <row r="79" spans="1:40">
      <c r="L79" s="8"/>
      <c r="M79" s="8"/>
      <c r="N79" s="297"/>
      <c r="O79" s="8"/>
      <c r="P79" s="59"/>
    </row>
    <row r="80" spans="1:40">
      <c r="L80" s="8"/>
      <c r="M80" s="8"/>
      <c r="N80" s="297"/>
      <c r="O80" s="8"/>
      <c r="P80" s="59"/>
    </row>
    <row r="81" spans="12:16">
      <c r="L81" s="8"/>
      <c r="M81" s="8"/>
      <c r="N81" s="297"/>
      <c r="O81" s="8"/>
      <c r="P81" s="59"/>
    </row>
    <row r="82" spans="12:16">
      <c r="L82" s="8"/>
      <c r="M82" s="8"/>
      <c r="N82" s="297"/>
      <c r="O82" s="8"/>
      <c r="P82" s="59"/>
    </row>
    <row r="83" spans="12:16">
      <c r="L83" s="8"/>
      <c r="M83" s="8"/>
      <c r="N83" s="297"/>
      <c r="O83" s="8"/>
      <c r="P83" s="59"/>
    </row>
    <row r="84" spans="12:16">
      <c r="L84" s="8"/>
      <c r="M84" s="8"/>
      <c r="N84" s="297"/>
      <c r="O84" s="8"/>
      <c r="P84" s="59"/>
    </row>
    <row r="85" spans="12:16">
      <c r="L85" s="8"/>
      <c r="M85" s="8"/>
      <c r="N85" s="297"/>
      <c r="O85" s="8"/>
      <c r="P85" s="59"/>
    </row>
    <row r="86" spans="12:16">
      <c r="L86" s="8"/>
      <c r="M86" s="8"/>
      <c r="N86" s="297"/>
      <c r="O86" s="8"/>
      <c r="P86" s="59"/>
    </row>
    <row r="87" spans="12:16">
      <c r="L87" s="8"/>
      <c r="M87" s="8"/>
      <c r="N87" s="297"/>
      <c r="O87" s="8"/>
      <c r="P87" s="59"/>
    </row>
    <row r="88" spans="12:16">
      <c r="L88" s="8"/>
      <c r="M88" s="8"/>
      <c r="N88" s="297"/>
      <c r="O88" s="8"/>
      <c r="P88" s="59"/>
    </row>
    <row r="89" spans="12:16">
      <c r="L89" s="8"/>
      <c r="M89" s="8"/>
      <c r="N89" s="297"/>
      <c r="O89" s="8"/>
      <c r="P89" s="59"/>
    </row>
    <row r="90" spans="12:16">
      <c r="L90" s="8"/>
      <c r="M90" s="8"/>
      <c r="N90" s="297"/>
      <c r="O90" s="8"/>
      <c r="P90" s="59"/>
    </row>
    <row r="91" spans="12:16">
      <c r="L91" s="8"/>
      <c r="M91" s="8"/>
      <c r="N91" s="297"/>
      <c r="O91" s="8"/>
      <c r="P91" s="59"/>
    </row>
    <row r="92" spans="12:16">
      <c r="L92" s="8"/>
      <c r="M92" s="8"/>
      <c r="N92" s="297"/>
      <c r="O92" s="8"/>
      <c r="P92" s="59"/>
    </row>
    <row r="93" spans="12:16">
      <c r="L93" s="8"/>
      <c r="M93" s="8"/>
      <c r="N93" s="297"/>
      <c r="O93" s="8"/>
      <c r="P93" s="59"/>
    </row>
    <row r="94" spans="12:16">
      <c r="L94" s="8"/>
      <c r="M94" s="8"/>
      <c r="N94" s="297"/>
      <c r="O94" s="8"/>
      <c r="P94" s="59"/>
    </row>
    <row r="95" spans="12:16">
      <c r="L95" s="8"/>
      <c r="M95" s="8"/>
      <c r="N95" s="297"/>
      <c r="O95" s="8"/>
      <c r="P95" s="59"/>
    </row>
    <row r="96" spans="12:16">
      <c r="L96" s="8"/>
      <c r="M96" s="8"/>
      <c r="N96" s="297"/>
      <c r="O96" s="8"/>
      <c r="P96" s="59"/>
    </row>
    <row r="97" spans="12:16">
      <c r="L97" s="8"/>
      <c r="M97" s="8"/>
      <c r="N97" s="297"/>
      <c r="O97" s="8"/>
      <c r="P97" s="59"/>
    </row>
    <row r="98" spans="12:16">
      <c r="L98" s="8"/>
      <c r="M98" s="8"/>
      <c r="N98" s="297"/>
      <c r="O98" s="8"/>
      <c r="P98" s="59"/>
    </row>
    <row r="99" spans="12:16">
      <c r="L99" s="8"/>
      <c r="M99" s="8"/>
      <c r="N99" s="297"/>
      <c r="O99" s="8"/>
      <c r="P99" s="59"/>
    </row>
    <row r="100" spans="12:16">
      <c r="L100" s="8"/>
      <c r="M100" s="8"/>
      <c r="N100" s="297"/>
      <c r="O100" s="8"/>
      <c r="P100" s="59"/>
    </row>
    <row r="101" spans="12:16">
      <c r="L101" s="8"/>
      <c r="M101" s="8"/>
      <c r="N101" s="297"/>
      <c r="O101" s="8"/>
      <c r="P101" s="59"/>
    </row>
    <row r="102" spans="12:16">
      <c r="L102" s="8"/>
      <c r="M102" s="8"/>
      <c r="N102" s="297"/>
      <c r="O102" s="8"/>
      <c r="P102" s="59"/>
    </row>
    <row r="103" spans="12:16">
      <c r="L103" s="8"/>
      <c r="M103" s="8"/>
      <c r="N103" s="297"/>
      <c r="O103" s="8"/>
      <c r="P103" s="59"/>
    </row>
    <row r="104" spans="12:16">
      <c r="L104" s="8"/>
      <c r="M104" s="8"/>
      <c r="N104" s="297"/>
      <c r="O104" s="8"/>
      <c r="P104" s="59"/>
    </row>
    <row r="105" spans="12:16">
      <c r="L105" s="8"/>
      <c r="M105" s="8"/>
      <c r="N105" s="297"/>
      <c r="O105" s="8"/>
      <c r="P105" s="59"/>
    </row>
    <row r="106" spans="12:16">
      <c r="L106" s="8"/>
      <c r="M106" s="8"/>
      <c r="N106" s="297"/>
      <c r="O106" s="8"/>
      <c r="P106" s="59"/>
    </row>
    <row r="107" spans="12:16">
      <c r="L107" s="8"/>
      <c r="M107" s="8"/>
      <c r="N107" s="297"/>
      <c r="O107" s="8"/>
      <c r="P107" s="59"/>
    </row>
    <row r="108" spans="12:16">
      <c r="L108" s="8"/>
      <c r="M108" s="8"/>
      <c r="N108" s="297"/>
      <c r="O108" s="8"/>
      <c r="P108" s="59"/>
    </row>
    <row r="109" spans="12:16">
      <c r="L109" s="8"/>
      <c r="M109" s="8"/>
      <c r="N109" s="297"/>
      <c r="O109" s="8"/>
      <c r="P109" s="59"/>
    </row>
    <row r="110" spans="12:16">
      <c r="L110" s="8"/>
      <c r="M110" s="8"/>
      <c r="N110" s="297"/>
      <c r="O110" s="8"/>
      <c r="P110" s="59"/>
    </row>
    <row r="111" spans="12:16">
      <c r="L111" s="8"/>
      <c r="M111" s="8"/>
      <c r="N111" s="297"/>
      <c r="O111" s="8"/>
      <c r="P111" s="59"/>
    </row>
    <row r="112" spans="12:16">
      <c r="L112" s="8"/>
      <c r="M112" s="8"/>
      <c r="N112" s="297"/>
      <c r="O112" s="8"/>
      <c r="P112" s="59"/>
    </row>
    <row r="113" spans="12:16">
      <c r="L113" s="8"/>
      <c r="M113" s="8"/>
      <c r="N113" s="297"/>
      <c r="O113" s="8"/>
      <c r="P113" s="59"/>
    </row>
    <row r="114" spans="12:16">
      <c r="L114" s="8"/>
      <c r="M114" s="8"/>
      <c r="N114" s="297"/>
      <c r="O114" s="8"/>
      <c r="P114" s="59"/>
    </row>
    <row r="115" spans="12:16">
      <c r="L115" s="8"/>
      <c r="M115" s="8"/>
      <c r="N115" s="297"/>
      <c r="O115" s="8"/>
      <c r="P115" s="59"/>
    </row>
    <row r="116" spans="12:16">
      <c r="L116" s="8"/>
      <c r="M116" s="8"/>
      <c r="N116" s="297"/>
      <c r="O116" s="8"/>
      <c r="P116" s="59"/>
    </row>
    <row r="117" spans="12:16">
      <c r="L117" s="8"/>
      <c r="M117" s="8"/>
      <c r="N117" s="297"/>
      <c r="O117" s="8"/>
      <c r="P117" s="59"/>
    </row>
    <row r="118" spans="12:16">
      <c r="L118" s="8"/>
      <c r="M118" s="8"/>
      <c r="N118" s="297"/>
      <c r="O118" s="8"/>
      <c r="P118" s="59"/>
    </row>
    <row r="119" spans="12:16">
      <c r="L119" s="8"/>
      <c r="M119" s="8"/>
      <c r="N119" s="297"/>
      <c r="O119" s="8"/>
      <c r="P119" s="59"/>
    </row>
    <row r="120" spans="12:16">
      <c r="L120" s="8"/>
      <c r="M120" s="8"/>
      <c r="N120" s="8"/>
      <c r="O120" s="8"/>
      <c r="P120" s="59"/>
    </row>
    <row r="121" spans="12:16">
      <c r="L121" s="8"/>
      <c r="M121" s="8"/>
      <c r="N121" s="8"/>
      <c r="O121" s="8"/>
      <c r="P121" s="59"/>
    </row>
    <row r="122" spans="12:16">
      <c r="L122" s="8"/>
      <c r="M122" s="8"/>
      <c r="N122" s="8"/>
      <c r="O122" s="8"/>
      <c r="P122" s="59"/>
    </row>
    <row r="123" spans="12:16">
      <c r="L123" s="8"/>
      <c r="M123" s="8"/>
      <c r="N123" s="8"/>
      <c r="O123" s="8"/>
      <c r="P123" s="59"/>
    </row>
    <row r="124" spans="12:16">
      <c r="L124" s="8"/>
      <c r="M124" s="8"/>
      <c r="N124" s="8"/>
      <c r="O124" s="8"/>
      <c r="P124" s="59"/>
    </row>
    <row r="125" spans="12:16">
      <c r="L125" s="8"/>
      <c r="M125" s="8"/>
      <c r="N125" s="8"/>
      <c r="O125" s="8"/>
      <c r="P125" s="59"/>
    </row>
    <row r="126" spans="12:16">
      <c r="L126" s="8"/>
      <c r="M126" s="8"/>
      <c r="N126" s="8"/>
      <c r="O126" s="8"/>
      <c r="P126" s="59"/>
    </row>
    <row r="127" spans="12:16">
      <c r="L127" s="8"/>
      <c r="M127" s="8"/>
      <c r="N127" s="8"/>
      <c r="O127" s="8"/>
      <c r="P127" s="59"/>
    </row>
    <row r="128" spans="12:16">
      <c r="L128" s="8"/>
      <c r="M128" s="8"/>
      <c r="N128" s="8"/>
      <c r="O128" s="8"/>
      <c r="P128" s="59"/>
    </row>
    <row r="129" spans="12:16">
      <c r="L129" s="8"/>
      <c r="M129" s="8"/>
      <c r="N129" s="8"/>
      <c r="O129" s="8"/>
      <c r="P129" s="59"/>
    </row>
    <row r="130" spans="12:16">
      <c r="L130" s="8"/>
      <c r="M130" s="8"/>
      <c r="N130" s="8"/>
      <c r="O130" s="8"/>
      <c r="P130" s="59"/>
    </row>
    <row r="131" spans="12:16">
      <c r="L131" s="8"/>
      <c r="M131" s="8"/>
      <c r="N131" s="8"/>
      <c r="O131" s="8"/>
      <c r="P131" s="59"/>
    </row>
    <row r="132" spans="12:16">
      <c r="L132" s="8"/>
      <c r="M132" s="8"/>
      <c r="N132" s="8"/>
      <c r="O132" s="8"/>
      <c r="P132" s="59"/>
    </row>
    <row r="133" spans="12:16">
      <c r="L133" s="8"/>
      <c r="M133" s="8"/>
      <c r="N133" s="8"/>
      <c r="O133" s="8"/>
      <c r="P133" s="59"/>
    </row>
    <row r="134" spans="12:16">
      <c r="L134" s="8"/>
      <c r="M134" s="8"/>
      <c r="N134" s="8"/>
      <c r="O134" s="8"/>
      <c r="P134" s="59"/>
    </row>
    <row r="135" spans="12:16">
      <c r="L135" s="8"/>
      <c r="M135" s="8"/>
      <c r="N135" s="8"/>
      <c r="O135" s="8"/>
      <c r="P135" s="59"/>
    </row>
    <row r="136" spans="12:16">
      <c r="L136" s="8"/>
      <c r="M136" s="8"/>
      <c r="N136" s="8"/>
      <c r="O136" s="8"/>
      <c r="P136" s="59"/>
    </row>
    <row r="137" spans="12:16">
      <c r="L137" s="8"/>
      <c r="M137" s="8"/>
      <c r="N137" s="8"/>
      <c r="O137" s="8"/>
      <c r="P137" s="59"/>
    </row>
    <row r="138" spans="12:16">
      <c r="L138" s="8"/>
      <c r="M138" s="8"/>
      <c r="N138" s="8"/>
      <c r="O138" s="8"/>
      <c r="P138" s="59"/>
    </row>
    <row r="139" spans="12:16">
      <c r="L139" s="8"/>
      <c r="M139" s="8"/>
      <c r="N139" s="8"/>
      <c r="O139" s="8"/>
      <c r="P139" s="59"/>
    </row>
    <row r="140" spans="12:16">
      <c r="L140" s="8"/>
      <c r="M140" s="8"/>
      <c r="N140" s="8"/>
      <c r="O140" s="8"/>
      <c r="P140" s="59"/>
    </row>
    <row r="141" spans="12:16">
      <c r="L141" s="8"/>
      <c r="M141" s="8"/>
      <c r="N141" s="8"/>
      <c r="O141" s="8"/>
      <c r="P141" s="59"/>
    </row>
    <row r="142" spans="12:16">
      <c r="L142" s="8"/>
      <c r="M142" s="8"/>
      <c r="N142" s="8"/>
      <c r="O142" s="8"/>
      <c r="P142" s="59"/>
    </row>
    <row r="143" spans="12:16">
      <c r="L143" s="8"/>
      <c r="M143" s="8"/>
      <c r="N143" s="8"/>
      <c r="O143" s="8"/>
      <c r="P143" s="59"/>
    </row>
    <row r="144" spans="12:16">
      <c r="L144" s="8"/>
      <c r="M144" s="8"/>
      <c r="N144" s="8"/>
      <c r="O144" s="8"/>
      <c r="P144" s="59"/>
    </row>
    <row r="145" spans="12:16">
      <c r="L145" s="8"/>
      <c r="M145" s="8"/>
      <c r="N145" s="8"/>
      <c r="O145" s="8"/>
      <c r="P145" s="59"/>
    </row>
    <row r="146" spans="12:16">
      <c r="L146" s="8"/>
      <c r="M146" s="8"/>
      <c r="N146" s="8"/>
      <c r="O146" s="8"/>
      <c r="P146" s="59"/>
    </row>
    <row r="147" spans="12:16">
      <c r="L147" s="8"/>
      <c r="M147" s="8"/>
      <c r="N147" s="8"/>
      <c r="O147" s="8"/>
      <c r="P147" s="59"/>
    </row>
    <row r="148" spans="12:16">
      <c r="L148" s="8"/>
      <c r="M148" s="8"/>
      <c r="N148" s="8"/>
      <c r="O148" s="8"/>
      <c r="P148" s="59"/>
    </row>
    <row r="149" spans="12:16">
      <c r="L149" s="8"/>
      <c r="M149" s="8"/>
      <c r="N149" s="8"/>
      <c r="O149" s="8"/>
      <c r="P149" s="59"/>
    </row>
    <row r="150" spans="12:16">
      <c r="L150" s="8"/>
      <c r="M150" s="8"/>
      <c r="N150" s="8"/>
      <c r="O150" s="8"/>
      <c r="P150" s="59"/>
    </row>
    <row r="151" spans="12:16">
      <c r="L151" s="8"/>
      <c r="M151" s="8"/>
      <c r="N151" s="8"/>
      <c r="O151" s="8"/>
      <c r="P151" s="59"/>
    </row>
    <row r="152" spans="12:16">
      <c r="L152" s="8"/>
      <c r="M152" s="8"/>
      <c r="N152" s="8"/>
      <c r="O152" s="8"/>
      <c r="P152" s="59"/>
    </row>
    <row r="153" spans="12:16">
      <c r="L153" s="59"/>
      <c r="M153" s="59"/>
      <c r="N153" s="59"/>
      <c r="O153" s="59"/>
      <c r="P153" s="59"/>
    </row>
    <row r="154" spans="12:16">
      <c r="L154" s="59"/>
      <c r="M154" s="59"/>
      <c r="N154" s="59"/>
      <c r="O154" s="59"/>
      <c r="P154" s="59"/>
    </row>
    <row r="155" spans="12:16">
      <c r="L155" s="59"/>
      <c r="M155" s="59"/>
      <c r="N155" s="59"/>
      <c r="O155" s="59"/>
      <c r="P155" s="59"/>
    </row>
    <row r="156" spans="12:16">
      <c r="L156" s="59"/>
      <c r="M156" s="59"/>
      <c r="N156" s="59"/>
      <c r="O156" s="59"/>
      <c r="P156" s="59"/>
    </row>
    <row r="157" spans="12:16">
      <c r="L157" s="59"/>
      <c r="M157" s="59"/>
      <c r="N157" s="59"/>
      <c r="O157" s="59"/>
      <c r="P157" s="59"/>
    </row>
    <row r="158" spans="12:16">
      <c r="L158" s="59"/>
      <c r="M158" s="59"/>
      <c r="N158" s="59"/>
      <c r="O158" s="59"/>
      <c r="P158" s="59"/>
    </row>
    <row r="159" spans="12:16">
      <c r="L159" s="59"/>
      <c r="M159" s="59"/>
      <c r="N159" s="59"/>
      <c r="O159" s="59"/>
      <c r="P159" s="59"/>
    </row>
    <row r="160" spans="12:16">
      <c r="L160" s="59"/>
      <c r="M160" s="59"/>
      <c r="N160" s="59"/>
      <c r="O160" s="59"/>
      <c r="P160" s="59"/>
    </row>
    <row r="161" spans="12:16">
      <c r="L161" s="59"/>
      <c r="M161" s="59"/>
      <c r="N161" s="59"/>
      <c r="O161" s="59"/>
      <c r="P161" s="59"/>
    </row>
    <row r="162" spans="12:16">
      <c r="L162" s="59"/>
      <c r="M162" s="59"/>
      <c r="N162" s="59"/>
      <c r="O162" s="59"/>
      <c r="P162" s="59"/>
    </row>
    <row r="163" spans="12:16">
      <c r="L163" s="59"/>
      <c r="M163" s="59"/>
      <c r="N163" s="59"/>
      <c r="O163" s="59"/>
      <c r="P163" s="59"/>
    </row>
    <row r="164" spans="12:16">
      <c r="L164" s="59"/>
      <c r="M164" s="59"/>
      <c r="N164" s="59"/>
      <c r="O164" s="59"/>
      <c r="P164" s="59"/>
    </row>
    <row r="165" spans="12:16">
      <c r="L165" s="59"/>
      <c r="M165" s="59"/>
      <c r="N165" s="59"/>
      <c r="O165" s="59"/>
      <c r="P165" s="59"/>
    </row>
    <row r="166" spans="12:16">
      <c r="L166" s="59"/>
      <c r="M166" s="59"/>
      <c r="N166" s="59"/>
      <c r="O166" s="59"/>
      <c r="P166" s="59"/>
    </row>
    <row r="167" spans="12:16">
      <c r="L167" s="59"/>
      <c r="M167" s="59"/>
      <c r="N167" s="59"/>
      <c r="O167" s="59"/>
      <c r="P167" s="59"/>
    </row>
    <row r="168" spans="12:16">
      <c r="L168" s="59"/>
      <c r="M168" s="59"/>
      <c r="N168" s="59"/>
      <c r="O168" s="59"/>
      <c r="P168" s="59"/>
    </row>
    <row r="169" spans="12:16">
      <c r="L169" s="59"/>
      <c r="M169" s="59"/>
      <c r="N169" s="59"/>
      <c r="O169" s="59"/>
      <c r="P169" s="59"/>
    </row>
    <row r="170" spans="12:16">
      <c r="L170" s="59"/>
      <c r="M170" s="59"/>
      <c r="N170" s="59"/>
      <c r="O170" s="59"/>
      <c r="P170" s="59"/>
    </row>
    <row r="171" spans="12:16">
      <c r="L171" s="59"/>
      <c r="M171" s="59"/>
      <c r="N171" s="59"/>
      <c r="O171" s="59"/>
      <c r="P171" s="59"/>
    </row>
    <row r="172" spans="12:16">
      <c r="L172" s="59"/>
      <c r="M172" s="59"/>
      <c r="N172" s="59"/>
      <c r="O172" s="59"/>
      <c r="P172" s="59"/>
    </row>
  </sheetData>
  <mergeCells count="9">
    <mergeCell ref="AL64:AM64"/>
    <mergeCell ref="AL65:AM65"/>
    <mergeCell ref="AL66:AM66"/>
    <mergeCell ref="A4:T4"/>
    <mergeCell ref="Z4:AS4"/>
    <mergeCell ref="BR4:CK4"/>
    <mergeCell ref="BZ44:CA44"/>
    <mergeCell ref="BZ45:CA45"/>
    <mergeCell ref="BZ46:CA46"/>
  </mergeCells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TENDIDO</vt:lpstr>
      <vt:lpstr>CORTE</vt:lpstr>
      <vt:lpstr>ENSAMBLE</vt:lpstr>
      <vt:lpstr>CALIDAD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2022-09-19T05:04:20Z</dcterms:created>
  <dcterms:modified xsi:type="dcterms:W3CDTF">2022-09-19T05:22:12Z</dcterms:modified>
</cp:coreProperties>
</file>